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80" yWindow="1340" windowWidth="10490" windowHeight="10560" tabRatio="603"/>
  </bookViews>
  <sheets>
    <sheet name="Приложение 1" sheetId="43" r:id="rId1"/>
    <sheet name="Приложение 2" sheetId="45" r:id="rId2"/>
    <sheet name="Приложение 3" sheetId="46" r:id="rId3"/>
    <sheet name="Приложение 4" sheetId="47" r:id="rId4"/>
  </sheets>
  <definedNames>
    <definedName name="_xlnm._FilterDatabase" localSheetId="1" hidden="1">'Приложение 2'!$F$1:$F$57</definedName>
    <definedName name="_xlnm._FilterDatabase" localSheetId="2" hidden="1">'Приложение 3'!$F$1:$F$39</definedName>
  </definedNames>
  <calcPr calcId="145621" fullPrecision="0"/>
</workbook>
</file>

<file path=xl/calcChain.xml><?xml version="1.0" encoding="utf-8"?>
<calcChain xmlns="http://schemas.openxmlformats.org/spreadsheetml/2006/main">
  <c r="S54" i="45" l="1"/>
  <c r="T9" i="46" l="1"/>
  <c r="T10" i="46"/>
  <c r="T11" i="46"/>
  <c r="T12" i="46"/>
  <c r="T13" i="46"/>
  <c r="T14" i="46"/>
  <c r="T15" i="46"/>
  <c r="T16" i="46"/>
  <c r="T17" i="46"/>
  <c r="T18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8" i="46"/>
  <c r="S11" i="46"/>
  <c r="S12" i="46"/>
  <c r="S13" i="46"/>
  <c r="S14" i="46"/>
  <c r="S15" i="46"/>
  <c r="S16" i="46"/>
  <c r="S17" i="46"/>
  <c r="S18" i="46"/>
  <c r="S19" i="46"/>
  <c r="S20" i="46"/>
  <c r="S21" i="46"/>
  <c r="S22" i="46"/>
  <c r="S23" i="46"/>
  <c r="S24" i="46"/>
  <c r="S27" i="46"/>
  <c r="S29" i="46"/>
  <c r="S31" i="46"/>
  <c r="S33" i="46"/>
  <c r="S34" i="46"/>
  <c r="S8" i="46"/>
  <c r="Q34" i="46"/>
  <c r="N34" i="46"/>
  <c r="O34" i="46" s="1"/>
  <c r="R33" i="46"/>
  <c r="Q33" i="46"/>
  <c r="P33" i="46"/>
  <c r="R32" i="46"/>
  <c r="N32" i="46"/>
  <c r="Q32" i="46" s="1"/>
  <c r="Q31" i="46"/>
  <c r="P31" i="46"/>
  <c r="O31" i="46"/>
  <c r="N31" i="46"/>
  <c r="R30" i="46"/>
  <c r="Q30" i="46"/>
  <c r="P30" i="46"/>
  <c r="N30" i="46"/>
  <c r="O30" i="46" s="1"/>
  <c r="R29" i="46"/>
  <c r="Q29" i="46"/>
  <c r="N29" i="46"/>
  <c r="P29" i="46" s="1"/>
  <c r="R28" i="46"/>
  <c r="N28" i="46"/>
  <c r="Q28" i="46" s="1"/>
  <c r="R27" i="46"/>
  <c r="Q27" i="46"/>
  <c r="P27" i="46"/>
  <c r="O27" i="46"/>
  <c r="N27" i="46"/>
  <c r="R26" i="46"/>
  <c r="Q26" i="46"/>
  <c r="P26" i="46"/>
  <c r="N26" i="46"/>
  <c r="O26" i="46" s="1"/>
  <c r="R25" i="46"/>
  <c r="Q25" i="46"/>
  <c r="N25" i="46"/>
  <c r="O25" i="46" s="1"/>
  <c r="R24" i="46"/>
  <c r="N24" i="46"/>
  <c r="Q24" i="46" s="1"/>
  <c r="R23" i="46"/>
  <c r="Q23" i="46"/>
  <c r="P23" i="46"/>
  <c r="O23" i="46"/>
  <c r="N23" i="46"/>
  <c r="R22" i="46"/>
  <c r="Q22" i="46"/>
  <c r="P22" i="46"/>
  <c r="N22" i="46"/>
  <c r="O22" i="46" s="1"/>
  <c r="R21" i="46"/>
  <c r="Q21" i="46"/>
  <c r="N21" i="46"/>
  <c r="P21" i="46" s="1"/>
  <c r="R20" i="46"/>
  <c r="N20" i="46"/>
  <c r="Q20" i="46" s="1"/>
  <c r="R19" i="46"/>
  <c r="Q19" i="46"/>
  <c r="P19" i="46"/>
  <c r="O19" i="46"/>
  <c r="N19" i="46"/>
  <c r="R18" i="46"/>
  <c r="Q18" i="46"/>
  <c r="P18" i="46"/>
  <c r="N18" i="46"/>
  <c r="O18" i="46" s="1"/>
  <c r="R17" i="46"/>
  <c r="Q17" i="46"/>
  <c r="N17" i="46"/>
  <c r="O17" i="46" s="1"/>
  <c r="R16" i="46"/>
  <c r="N16" i="46"/>
  <c r="P16" i="46" s="1"/>
  <c r="R15" i="46"/>
  <c r="Q15" i="46"/>
  <c r="P15" i="46"/>
  <c r="O15" i="46"/>
  <c r="N15" i="46"/>
  <c r="R14" i="46"/>
  <c r="Q14" i="46"/>
  <c r="P14" i="46"/>
  <c r="N14" i="46"/>
  <c r="O14" i="46" s="1"/>
  <c r="R13" i="46"/>
  <c r="Q13" i="46"/>
  <c r="N13" i="46"/>
  <c r="P13" i="46" s="1"/>
  <c r="R12" i="46"/>
  <c r="N12" i="46"/>
  <c r="O12" i="46" s="1"/>
  <c r="R11" i="46"/>
  <c r="N11" i="46"/>
  <c r="P11" i="46" s="1"/>
  <c r="R10" i="46"/>
  <c r="Q10" i="46"/>
  <c r="N10" i="46"/>
  <c r="O10" i="46" s="1"/>
  <c r="R9" i="46"/>
  <c r="N9" i="46"/>
  <c r="P9" i="46" s="1"/>
  <c r="R8" i="46"/>
  <c r="N8" i="46"/>
  <c r="P8" i="46" s="1"/>
  <c r="O16" i="46" l="1"/>
  <c r="O20" i="46"/>
  <c r="O24" i="46"/>
  <c r="O28" i="46"/>
  <c r="O32" i="46"/>
  <c r="O13" i="46"/>
  <c r="P20" i="46"/>
  <c r="O21" i="46"/>
  <c r="P24" i="46"/>
  <c r="P28" i="46"/>
  <c r="O29" i="46"/>
  <c r="P32" i="46"/>
  <c r="Q8" i="46"/>
  <c r="Q9" i="46"/>
  <c r="P10" i="46"/>
  <c r="P12" i="46"/>
  <c r="Q16" i="46"/>
  <c r="P17" i="46"/>
  <c r="P25" i="46"/>
  <c r="N54" i="45" l="1"/>
  <c r="O53" i="45"/>
  <c r="F29" i="43" l="1"/>
  <c r="S30" i="45" l="1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29" i="45"/>
  <c r="S10" i="45"/>
  <c r="S11" i="45"/>
  <c r="S12" i="45"/>
  <c r="S13" i="45"/>
  <c r="S14" i="45"/>
  <c r="S15" i="45"/>
  <c r="S16" i="45"/>
  <c r="S17" i="45"/>
  <c r="S18" i="45"/>
  <c r="S19" i="45"/>
  <c r="S20" i="45"/>
  <c r="S21" i="45"/>
  <c r="S22" i="45"/>
  <c r="S23" i="45"/>
  <c r="S24" i="45"/>
  <c r="S25" i="45"/>
  <c r="S27" i="45"/>
  <c r="S9" i="45"/>
  <c r="N18" i="43"/>
  <c r="M18" i="43"/>
  <c r="F9" i="43"/>
  <c r="V35" i="46"/>
  <c r="O54" i="45"/>
  <c r="E11" i="43" s="1"/>
  <c r="M54" i="45"/>
  <c r="L54" i="45"/>
  <c r="K54" i="45"/>
  <c r="J54" i="45"/>
  <c r="I54" i="45"/>
  <c r="I53" i="45"/>
  <c r="H54" i="45"/>
  <c r="G54" i="45"/>
  <c r="R53" i="45"/>
  <c r="N53" i="45"/>
  <c r="S53" i="45" s="1"/>
  <c r="M53" i="45"/>
  <c r="L53" i="45"/>
  <c r="K53" i="45"/>
  <c r="J53" i="45"/>
  <c r="H53" i="45"/>
  <c r="G53" i="45"/>
  <c r="J27" i="45"/>
  <c r="I27" i="45"/>
  <c r="G27" i="45"/>
  <c r="G9" i="43" l="1"/>
  <c r="E9" i="43" s="1"/>
  <c r="Q53" i="45"/>
  <c r="Q54" i="45" s="1"/>
  <c r="P53" i="45"/>
  <c r="P54" i="45" s="1"/>
  <c r="E10" i="43" s="1"/>
  <c r="N35" i="46"/>
  <c r="T35" i="46" l="1"/>
  <c r="S35" i="46"/>
  <c r="K34" i="46" l="1"/>
  <c r="U34" i="46" s="1"/>
  <c r="H34" i="46"/>
  <c r="K33" i="46"/>
  <c r="U33" i="46" s="1"/>
  <c r="H33" i="46"/>
  <c r="K32" i="46"/>
  <c r="U32" i="46" s="1"/>
  <c r="H32" i="46"/>
  <c r="K31" i="46"/>
  <c r="U31" i="46" s="1"/>
  <c r="H31" i="46"/>
  <c r="K30" i="46"/>
  <c r="U30" i="46" s="1"/>
  <c r="H30" i="46"/>
  <c r="K29" i="46"/>
  <c r="U29" i="46" s="1"/>
  <c r="H29" i="46"/>
  <c r="K28" i="46"/>
  <c r="U28" i="46" s="1"/>
  <c r="H28" i="46"/>
  <c r="K27" i="46"/>
  <c r="U27" i="46" s="1"/>
  <c r="H27" i="46"/>
  <c r="K26" i="46"/>
  <c r="U26" i="46" s="1"/>
  <c r="H26" i="46"/>
  <c r="K25" i="46"/>
  <c r="U25" i="46" s="1"/>
  <c r="H25" i="46"/>
  <c r="K24" i="46"/>
  <c r="U24" i="46" s="1"/>
  <c r="H24" i="46"/>
  <c r="K23" i="46"/>
  <c r="U23" i="46" s="1"/>
  <c r="H23" i="46"/>
  <c r="K22" i="46"/>
  <c r="U22" i="46" s="1"/>
  <c r="H22" i="46"/>
  <c r="K21" i="46"/>
  <c r="H21" i="46"/>
  <c r="K20" i="46"/>
  <c r="U20" i="46" s="1"/>
  <c r="H20" i="46"/>
  <c r="K19" i="46"/>
  <c r="U19" i="46" s="1"/>
  <c r="H19" i="46"/>
  <c r="K18" i="46"/>
  <c r="U18" i="46" s="1"/>
  <c r="H18" i="46"/>
  <c r="K17" i="46"/>
  <c r="H17" i="46"/>
  <c r="K16" i="46"/>
  <c r="U16" i="46" s="1"/>
  <c r="H16" i="46"/>
  <c r="K15" i="46"/>
  <c r="U15" i="46" s="1"/>
  <c r="H15" i="46"/>
  <c r="K14" i="46"/>
  <c r="U14" i="46" s="1"/>
  <c r="H14" i="46"/>
  <c r="K13" i="46"/>
  <c r="U13" i="46" s="1"/>
  <c r="H13" i="46"/>
  <c r="K12" i="46"/>
  <c r="U12" i="46" s="1"/>
  <c r="H12" i="46"/>
  <c r="K11" i="46"/>
  <c r="U11" i="46" s="1"/>
  <c r="H11" i="46"/>
  <c r="K10" i="46"/>
  <c r="U10" i="46" s="1"/>
  <c r="H10" i="46"/>
  <c r="K9" i="46"/>
  <c r="U9" i="46" s="1"/>
  <c r="H9" i="46"/>
  <c r="H35" i="46" s="1"/>
  <c r="L18" i="43" s="1"/>
  <c r="K8" i="46"/>
  <c r="U8" i="46" s="1"/>
  <c r="H8" i="46"/>
  <c r="M35" i="46"/>
  <c r="L35" i="46"/>
  <c r="J35" i="46"/>
  <c r="I35" i="46"/>
  <c r="G35" i="46"/>
  <c r="K35" i="46" l="1"/>
  <c r="K52" i="45"/>
  <c r="R52" i="45" s="1"/>
  <c r="K51" i="45"/>
  <c r="R51" i="45" s="1"/>
  <c r="H51" i="45"/>
  <c r="K50" i="45"/>
  <c r="R50" i="45" s="1"/>
  <c r="H50" i="45"/>
  <c r="K49" i="45"/>
  <c r="R49" i="45" s="1"/>
  <c r="H49" i="45"/>
  <c r="K48" i="45"/>
  <c r="R48" i="45" s="1"/>
  <c r="H48" i="45"/>
  <c r="K47" i="45"/>
  <c r="R47" i="45" s="1"/>
  <c r="H47" i="45"/>
  <c r="K46" i="45"/>
  <c r="R46" i="45" s="1"/>
  <c r="H46" i="45"/>
  <c r="K45" i="45"/>
  <c r="R45" i="45" s="1"/>
  <c r="H45" i="45"/>
  <c r="K44" i="45"/>
  <c r="R44" i="45" s="1"/>
  <c r="H44" i="45"/>
  <c r="K43" i="45"/>
  <c r="R43" i="45" s="1"/>
  <c r="H43" i="45"/>
  <c r="K42" i="45"/>
  <c r="R42" i="45" s="1"/>
  <c r="H42" i="45"/>
  <c r="K41" i="45"/>
  <c r="R41" i="45" s="1"/>
  <c r="H41" i="45"/>
  <c r="K40" i="45"/>
  <c r="R40" i="45" s="1"/>
  <c r="H40" i="45"/>
  <c r="K39" i="45"/>
  <c r="R39" i="45" s="1"/>
  <c r="H39" i="45"/>
  <c r="K38" i="45"/>
  <c r="R38" i="45" s="1"/>
  <c r="H38" i="45"/>
  <c r="K37" i="45"/>
  <c r="R37" i="45" s="1"/>
  <c r="H37" i="45"/>
  <c r="K36" i="45"/>
  <c r="R36" i="45" s="1"/>
  <c r="H36" i="45"/>
  <c r="K35" i="45"/>
  <c r="R35" i="45" s="1"/>
  <c r="H35" i="45"/>
  <c r="K34" i="45"/>
  <c r="R34" i="45" s="1"/>
  <c r="H34" i="45"/>
  <c r="K33" i="45"/>
  <c r="R33" i="45" s="1"/>
  <c r="H33" i="45"/>
  <c r="K32" i="45"/>
  <c r="R32" i="45" s="1"/>
  <c r="H32" i="45"/>
  <c r="K31" i="45"/>
  <c r="R31" i="45" s="1"/>
  <c r="H31" i="45"/>
  <c r="K30" i="45"/>
  <c r="R30" i="45" s="1"/>
  <c r="H30" i="45"/>
  <c r="K29" i="45"/>
  <c r="H29" i="45"/>
  <c r="K26" i="45"/>
  <c r="R26" i="45" s="1"/>
  <c r="H26" i="45"/>
  <c r="K25" i="45"/>
  <c r="R25" i="45" s="1"/>
  <c r="H25" i="45"/>
  <c r="K24" i="45"/>
  <c r="R24" i="45" s="1"/>
  <c r="H24" i="45"/>
  <c r="K23" i="45"/>
  <c r="R23" i="45" s="1"/>
  <c r="H23" i="45"/>
  <c r="K22" i="45"/>
  <c r="R22" i="45" s="1"/>
  <c r="H22" i="45"/>
  <c r="L21" i="45"/>
  <c r="K21" i="45" s="1"/>
  <c r="R21" i="45" s="1"/>
  <c r="H21" i="45"/>
  <c r="K20" i="45"/>
  <c r="R20" i="45" s="1"/>
  <c r="H20" i="45"/>
  <c r="K19" i="45"/>
  <c r="R19" i="45" s="1"/>
  <c r="H19" i="45"/>
  <c r="K18" i="45"/>
  <c r="R18" i="45" s="1"/>
  <c r="H18" i="45"/>
  <c r="K17" i="45"/>
  <c r="R17" i="45" s="1"/>
  <c r="H17" i="45"/>
  <c r="K16" i="45"/>
  <c r="R16" i="45" s="1"/>
  <c r="H16" i="45"/>
  <c r="K15" i="45"/>
  <c r="R15" i="45" s="1"/>
  <c r="H15" i="45"/>
  <c r="K14" i="45"/>
  <c r="R14" i="45" s="1"/>
  <c r="H14" i="45"/>
  <c r="K13" i="45"/>
  <c r="R13" i="45" s="1"/>
  <c r="H13" i="45"/>
  <c r="L12" i="45"/>
  <c r="H12" i="45"/>
  <c r="M11" i="45"/>
  <c r="H11" i="45"/>
  <c r="K10" i="45"/>
  <c r="R10" i="45" s="1"/>
  <c r="H10" i="45"/>
  <c r="K9" i="45"/>
  <c r="H9" i="45"/>
  <c r="K12" i="45" l="1"/>
  <c r="R12" i="45" s="1"/>
  <c r="L27" i="45"/>
  <c r="H27" i="45"/>
  <c r="R9" i="45"/>
  <c r="K11" i="45"/>
  <c r="R11" i="45" s="1"/>
  <c r="M27" i="45"/>
  <c r="R29" i="45"/>
  <c r="U35" i="46"/>
  <c r="N12" i="45"/>
  <c r="Q12" i="45" s="1"/>
  <c r="N16" i="45"/>
  <c r="P16" i="45" s="1"/>
  <c r="N20" i="45"/>
  <c r="P20" i="45" s="1"/>
  <c r="N22" i="45"/>
  <c r="Q22" i="45" s="1"/>
  <c r="N26" i="45"/>
  <c r="P26" i="45" s="1"/>
  <c r="N30" i="45"/>
  <c r="N34" i="45"/>
  <c r="N40" i="45"/>
  <c r="N9" i="45"/>
  <c r="P9" i="45" s="1"/>
  <c r="N13" i="45"/>
  <c r="P13" i="45" s="1"/>
  <c r="N15" i="45"/>
  <c r="Q15" i="45" s="1"/>
  <c r="N17" i="45"/>
  <c r="Q17" i="45" s="1"/>
  <c r="N19" i="45"/>
  <c r="Q19" i="45" s="1"/>
  <c r="N21" i="45"/>
  <c r="O21" i="45" s="1"/>
  <c r="N23" i="45"/>
  <c r="O23" i="45" s="1"/>
  <c r="N25" i="45"/>
  <c r="P25" i="45" s="1"/>
  <c r="N29" i="45"/>
  <c r="N31" i="45"/>
  <c r="N33" i="45"/>
  <c r="N35" i="45"/>
  <c r="N37" i="45"/>
  <c r="N39" i="45"/>
  <c r="N41" i="45"/>
  <c r="N43" i="45"/>
  <c r="N45" i="45"/>
  <c r="N47" i="45"/>
  <c r="N49" i="45"/>
  <c r="N51" i="45"/>
  <c r="N10" i="45"/>
  <c r="N14" i="45"/>
  <c r="Q14" i="45" s="1"/>
  <c r="N18" i="45"/>
  <c r="O18" i="45" s="1"/>
  <c r="N24" i="45"/>
  <c r="O24" i="45" s="1"/>
  <c r="N32" i="45"/>
  <c r="N36" i="45"/>
  <c r="N38" i="45"/>
  <c r="N42" i="45"/>
  <c r="N44" i="45"/>
  <c r="N46" i="45"/>
  <c r="N48" i="45"/>
  <c r="N50" i="45"/>
  <c r="P21" i="45"/>
  <c r="N11" i="45" l="1"/>
  <c r="P11" i="45" s="1"/>
  <c r="K27" i="45"/>
  <c r="R27" i="45"/>
  <c r="N27" i="45"/>
  <c r="P9" i="43"/>
  <c r="P19" i="45"/>
  <c r="O9" i="45"/>
  <c r="P22" i="45"/>
  <c r="Q23" i="45"/>
  <c r="P14" i="45"/>
  <c r="O20" i="45"/>
  <c r="O15" i="45"/>
  <c r="O16" i="45"/>
  <c r="O12" i="45"/>
  <c r="O26" i="45"/>
  <c r="Q20" i="45"/>
  <c r="P12" i="45"/>
  <c r="O13" i="45"/>
  <c r="P17" i="45"/>
  <c r="Q26" i="45"/>
  <c r="O25" i="45"/>
  <c r="Q24" i="45"/>
  <c r="Q25" i="45"/>
  <c r="P24" i="45"/>
  <c r="Q21" i="45"/>
  <c r="O14" i="45"/>
  <c r="O17" i="45"/>
  <c r="Q13" i="45"/>
  <c r="P15" i="45"/>
  <c r="O22" i="45"/>
  <c r="Q18" i="45"/>
  <c r="P52" i="45"/>
  <c r="Q48" i="45"/>
  <c r="O48" i="45"/>
  <c r="P48" i="45"/>
  <c r="O44" i="45"/>
  <c r="Q49" i="45"/>
  <c r="O49" i="45"/>
  <c r="P49" i="45"/>
  <c r="Q45" i="45"/>
  <c r="O45" i="45"/>
  <c r="P45" i="45"/>
  <c r="O29" i="45"/>
  <c r="Q38" i="45"/>
  <c r="O38" i="45"/>
  <c r="P38" i="45"/>
  <c r="Q32" i="45"/>
  <c r="P32" i="45"/>
  <c r="O32" i="45"/>
  <c r="P41" i="45"/>
  <c r="Q41" i="45"/>
  <c r="O41" i="45"/>
  <c r="Q37" i="45"/>
  <c r="O37" i="45"/>
  <c r="P37" i="45"/>
  <c r="P33" i="45"/>
  <c r="Q33" i="45"/>
  <c r="O33" i="45"/>
  <c r="Q40" i="45"/>
  <c r="O40" i="45"/>
  <c r="P40" i="45"/>
  <c r="Q30" i="45"/>
  <c r="P30" i="45"/>
  <c r="O30" i="45"/>
  <c r="P23" i="45"/>
  <c r="O19" i="45"/>
  <c r="P18" i="45"/>
  <c r="Q16" i="45"/>
  <c r="P10" i="45"/>
  <c r="O11" i="45"/>
  <c r="O51" i="45"/>
  <c r="P51" i="45"/>
  <c r="Q51" i="45"/>
  <c r="O47" i="45"/>
  <c r="P47" i="45"/>
  <c r="Q47" i="45"/>
  <c r="O39" i="45"/>
  <c r="P39" i="45"/>
  <c r="Q39" i="45"/>
  <c r="P35" i="45"/>
  <c r="Q35" i="45"/>
  <c r="O35" i="45"/>
  <c r="Q31" i="45"/>
  <c r="O31" i="45"/>
  <c r="P31" i="45"/>
  <c r="P50" i="45"/>
  <c r="Q50" i="45"/>
  <c r="O50" i="45"/>
  <c r="P46" i="45"/>
  <c r="Q46" i="45"/>
  <c r="O46" i="45"/>
  <c r="P42" i="45"/>
  <c r="Q42" i="45"/>
  <c r="O42" i="45"/>
  <c r="Q36" i="45"/>
  <c r="P36" i="45"/>
  <c r="O36" i="45"/>
  <c r="P43" i="45"/>
  <c r="O43" i="45"/>
  <c r="Q43" i="45"/>
  <c r="P34" i="45"/>
  <c r="Q34" i="45"/>
  <c r="O34" i="45"/>
  <c r="H27" i="43"/>
  <c r="Q27" i="45" l="1"/>
  <c r="P27" i="45"/>
  <c r="O27" i="45"/>
  <c r="R54" i="45"/>
  <c r="I22" i="43" l="1"/>
  <c r="H22" i="43"/>
  <c r="H25" i="43" s="1"/>
  <c r="G22" i="43"/>
  <c r="F25" i="43"/>
  <c r="G25" i="43" l="1"/>
  <c r="E25" i="43"/>
  <c r="I25" i="43"/>
  <c r="I26" i="43"/>
  <c r="I29" i="43" s="1"/>
  <c r="H28" i="43" l="1"/>
  <c r="G28" i="43"/>
  <c r="F28" i="43"/>
  <c r="E28" i="43"/>
  <c r="G27" i="43"/>
  <c r="F27" i="43"/>
  <c r="E27" i="43"/>
  <c r="H26" i="43" l="1"/>
  <c r="H29" i="43" s="1"/>
  <c r="G26" i="43"/>
  <c r="G29" i="43" s="1"/>
  <c r="G12" i="43"/>
  <c r="E26" i="43"/>
  <c r="E29" i="43" s="1"/>
  <c r="F26" i="43"/>
  <c r="F12" i="43"/>
  <c r="E12" i="43" l="1"/>
</calcChain>
</file>

<file path=xl/sharedStrings.xml><?xml version="1.0" encoding="utf-8"?>
<sst xmlns="http://schemas.openxmlformats.org/spreadsheetml/2006/main" count="414" uniqueCount="140">
  <si>
    <t>2014 год</t>
  </si>
  <si>
    <t>2015 год</t>
  </si>
  <si>
    <t>2016 год</t>
  </si>
  <si>
    <t>№, п/п</t>
  </si>
  <si>
    <t>Источники   
финансирования</t>
  </si>
  <si>
    <t xml:space="preserve">Срок 
выполнения
</t>
  </si>
  <si>
    <t>Объёмы финансирования, тыс. руб.</t>
  </si>
  <si>
    <t xml:space="preserve">Наименование, ед. измерения
показателя 
</t>
  </si>
  <si>
    <t>Общая площадь приобретенных жилых помещений, кв.м</t>
  </si>
  <si>
    <t>Адрес МКД</t>
  </si>
  <si>
    <t>Итого:</t>
  </si>
  <si>
    <t>№ п/п</t>
  </si>
  <si>
    <t>Всего</t>
  </si>
  <si>
    <t>в том числе:</t>
  </si>
  <si>
    <t>Номер</t>
  </si>
  <si>
    <t>Дата</t>
  </si>
  <si>
    <t>частная собственность</t>
  </si>
  <si>
    <t>муниципальная собственность</t>
  </si>
  <si>
    <t>за счет средств местного бюджета</t>
  </si>
  <si>
    <t>за счет средств Фонда</t>
  </si>
  <si>
    <t>х</t>
  </si>
  <si>
    <t>г. Мурманск, ул. Первомайская, д. 8</t>
  </si>
  <si>
    <t>г. Мурманск, ул. Карла Либкнехта, д. 10</t>
  </si>
  <si>
    <t>г. Мурманск, ул. Новосельская, д. 23</t>
  </si>
  <si>
    <t>г. Мурманск, ул. Новосельская, д. 36</t>
  </si>
  <si>
    <t>г. Мурманск, ул. Новосельская, д. 46</t>
  </si>
  <si>
    <t>г. Мурманск, ул. Лесная, д. 25</t>
  </si>
  <si>
    <t>г. Мурманск, ул. Заречная, д. 26</t>
  </si>
  <si>
    <t>г. Мурманск, ул. Заречная, д. 28</t>
  </si>
  <si>
    <t>г. Мурманск, ул. Заречная, д. 30</t>
  </si>
  <si>
    <t>г. Мурманск, ул. Новосельская, д. 25</t>
  </si>
  <si>
    <t>г. Мурманск, ул. Новосельская, д. 31</t>
  </si>
  <si>
    <t>г. Мурманск, ул. Челюскинцев, д. 19б</t>
  </si>
  <si>
    <t>г. Мурманск, ул. Калинина, д. 65</t>
  </si>
  <si>
    <t>г. Мурманск, ул. Загородная, д.  12</t>
  </si>
  <si>
    <t>г. Мурманск, ул. Лесная, д. 29а</t>
  </si>
  <si>
    <t>г. Мурманск, ул. Новосельская, д. 48</t>
  </si>
  <si>
    <t>г. Мурманск, ул. Сполохи, д. 2</t>
  </si>
  <si>
    <t>г. Мурманск, ул. Бондарная, д. 11</t>
  </si>
  <si>
    <t>г. Мурманск, ул. Заводская, д. 5/5а</t>
  </si>
  <si>
    <t>г. Мурманск, ул. Лесная, д. 27а</t>
  </si>
  <si>
    <t>г. Мурманск, ул. Нахимова, д.4</t>
  </si>
  <si>
    <t>г. Мурманск, ул. Калинина, д. 24</t>
  </si>
  <si>
    <t>г. Мурманск, ул. Калинина, д. 69</t>
  </si>
  <si>
    <t>г. Мурманск, ул. Калинина, д. 35</t>
  </si>
  <si>
    <t>г. Мурманск, ул. Новосельская, д. 27</t>
  </si>
  <si>
    <t>г. Мурманск, ул. Новосельская, д. 22</t>
  </si>
  <si>
    <t>г. Мурманск, ул. Профессора Сомова, д. 8</t>
  </si>
  <si>
    <t>г. Мурманск, ул. Песочная, д. 22</t>
  </si>
  <si>
    <t>г. Мурманск, ул. Радищева, д. 56</t>
  </si>
  <si>
    <t>г. Мурманск, ул. Семёна Дежнёва, д. 13</t>
  </si>
  <si>
    <t>г. Мурманск, ул. Фрунзе, д. 4</t>
  </si>
  <si>
    <t>г. Мурманск, ул. Бондарная,  д. 5</t>
  </si>
  <si>
    <t>Мероприятия:</t>
  </si>
  <si>
    <t>2.</t>
  </si>
  <si>
    <t>3.</t>
  </si>
  <si>
    <t>2017 год</t>
  </si>
  <si>
    <t xml:space="preserve">Перечень аварийных многоквартирных домов, подлежащих расселению, объемы и источники финансирования 
</t>
  </si>
  <si>
    <t xml:space="preserve">Цель: переселение граждан из аварийных домов   </t>
  </si>
  <si>
    <t>Переселение граждан, проживающих в аварийных многоквартирных домах</t>
  </si>
  <si>
    <t>Всего по Подпрограмме:</t>
  </si>
  <si>
    <t>1.</t>
  </si>
  <si>
    <t>2014 - 2017</t>
  </si>
  <si>
    <t>г. Мурманск, ул. Первомайская, д. 10</t>
  </si>
  <si>
    <t>г. Мурманск, ул. Загородная, д. 12</t>
  </si>
  <si>
    <t>г. Мурманск, ул. Зеленая, д. 58</t>
  </si>
  <si>
    <t>г. Мурманск, ул. Зеленая, д. 43</t>
  </si>
  <si>
    <t>г. Мурманск, ул. Зеленая, д. 36</t>
  </si>
  <si>
    <t>Текущий год</t>
  </si>
  <si>
    <t xml:space="preserve">Цель, задачи, основные мероприятия </t>
  </si>
  <si>
    <t>Показатели (индикаторы) результативности выполнения основных мероприятий</t>
  </si>
  <si>
    <t xml:space="preserve">Исполнители, перечень организаций, участвующих в реализации  мероприятий </t>
  </si>
  <si>
    <t>г. Мурманск, пр. Героев-североморцев, д. 10</t>
  </si>
  <si>
    <t>г. Мурманск, пр. Героев-североморцев, д. 14</t>
  </si>
  <si>
    <t>г. Мурманск, пр. Героев-североморцев, д. 18</t>
  </si>
  <si>
    <t>г. Мурманск, пр. Героев-североморцев, д. 20</t>
  </si>
  <si>
    <t>г. Мурманск, пр. Героев-североморцев, д.16</t>
  </si>
  <si>
    <t xml:space="preserve">Приложение № 3 к подпрограмме </t>
  </si>
  <si>
    <t xml:space="preserve">Приложение № 2 к подпрограмме </t>
  </si>
  <si>
    <t>Приложение № 1 к подпрограмме</t>
  </si>
  <si>
    <t>КИО</t>
  </si>
  <si>
    <t>КГТР (ММКУ "Управление капитального строительства")</t>
  </si>
  <si>
    <t>МБ:</t>
  </si>
  <si>
    <t>ОБ:</t>
  </si>
  <si>
    <t>Количество расселенных жилых помещений, ед</t>
  </si>
  <si>
    <t>Количество снесенных домов, ед</t>
  </si>
  <si>
    <t>Перечень основных мероприятий подпрограммы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</si>
  <si>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</si>
  <si>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</si>
  <si>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</si>
  <si>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Дополнительное финансирование</t>
  </si>
  <si>
    <t>всего:</t>
  </si>
  <si>
    <t>за счет средств бюджета субъекта РФ</t>
  </si>
  <si>
    <t>чел.</t>
  </si>
  <si>
    <t>ед.</t>
  </si>
  <si>
    <t>кв.м</t>
  </si>
  <si>
    <t>Реквизиты документа, подтверждающего признание дома аварийным</t>
  </si>
  <si>
    <t>Итого по г. Мурманск в 2014 году</t>
  </si>
  <si>
    <t>Итого по г. Мурманск в 2013 году</t>
  </si>
  <si>
    <t>Дополнительное финансирование на превышение стоимости 1 кв.м за счет средств местного бюджета</t>
  </si>
  <si>
    <t>Итого по г. Мурманск в 2015 году</t>
  </si>
  <si>
    <t>г. Мурманск, пр. Героев-североморцев, д. 16</t>
  </si>
  <si>
    <t>г. Мурманск, пр-д Жуковского, д. 3</t>
  </si>
  <si>
    <t>тыс. руб.</t>
  </si>
  <si>
    <t>Строительство и приобретение жилья для граждан, проживающих в аварийных многоквартирных домах, в том числе участие в долевом строительстве и выкуп жилых помещений у собственников</t>
  </si>
  <si>
    <t>Стоимость переселения граждан, в том числе выкупа жилых помещений</t>
  </si>
  <si>
    <t>3 227, 9</t>
  </si>
  <si>
    <t>07.2014</t>
  </si>
  <si>
    <t xml:space="preserve">Приложение № 4 к подпрограмме </t>
  </si>
  <si>
    <t>Перечень аварийных многоквартирных домов, финансирование мероприятий по приобретению жилья для переселения граждан из которых осуществлялось в 2013 году в рамках Адресной программы</t>
  </si>
  <si>
    <t>Организация и проведение сноса аварийных многоквартирных домов</t>
  </si>
  <si>
    <r>
      <t xml:space="preserve">Планируемая дата сноса </t>
    </r>
    <r>
      <rPr>
        <sz val="12"/>
        <color indexed="8"/>
        <rFont val="Times New Roman"/>
        <family val="1"/>
        <charset val="204"/>
      </rPr>
      <t>или реконструкции МКД</t>
    </r>
  </si>
  <si>
    <t>Количество жилых помещений, подлежащих выкупу</t>
  </si>
  <si>
    <t>Площадь жилых помещений, подлежащих выкупу</t>
  </si>
  <si>
    <t xml:space="preserve">Число жителей </t>
  </si>
  <si>
    <t>Реквизиты документа об изъятии путем выкупа земельного участка и жилых помещений для муниципальных нужд</t>
  </si>
  <si>
    <t xml:space="preserve">Перечень аварийных многоквартирных домов, жилые помещения собственников в которых подлежат выкупу в связи с принятием решения об изъятии земельного участка и жилых помещений для муниципальных нужд, объемы и источники финансирования 
</t>
  </si>
  <si>
    <t>Стоимость выкупа жилых помещений</t>
  </si>
  <si>
    <t>07.2016</t>
  </si>
  <si>
    <t>07.2017</t>
  </si>
  <si>
    <t>12.2015</t>
  </si>
  <si>
    <t>12.2016</t>
  </si>
  <si>
    <t>12.2014</t>
  </si>
  <si>
    <t>07.2015</t>
  </si>
  <si>
    <t>ИТОГО:</t>
  </si>
  <si>
    <t>Планируемый срок окончания переселения</t>
  </si>
  <si>
    <r>
      <t xml:space="preserve">Планируемый срок сноса </t>
    </r>
    <r>
      <rPr>
        <sz val="11"/>
        <color indexed="8"/>
        <rFont val="Times New Roman"/>
        <family val="1"/>
        <charset val="204"/>
      </rPr>
      <t>или реконструкции МКД</t>
    </r>
  </si>
  <si>
    <r>
      <t xml:space="preserve">Планируемый срок сноса </t>
    </r>
    <r>
      <rPr>
        <sz val="10"/>
        <color indexed="8"/>
        <rFont val="Times New Roman"/>
        <family val="1"/>
        <charset val="204"/>
      </rPr>
      <t>или реконструкции МКД</t>
    </r>
  </si>
  <si>
    <t>Дополнительное финансирование на превышение площади предоставляемого жилого помещения за счет средств местного бюджета</t>
  </si>
  <si>
    <t>г. Мурманск, ул. Шестой Комсомольской Батареи, д. 47</t>
  </si>
  <si>
    <t>г. Мурманск, пр. Героев-североморцев, д.18</t>
  </si>
  <si>
    <t>г. Мурманск, пр-д Профессора Жуковского, д. 3</t>
  </si>
  <si>
    <t>г. Мурманск, ул. Горького, д. 25/13</t>
  </si>
  <si>
    <t>Итого по этапам:</t>
  </si>
  <si>
    <t>ФБ:</t>
  </si>
  <si>
    <t>Дополнительное финансирование на превышение                        площади предоставляемого жилого помещения за счет средств местного бюджета</t>
  </si>
  <si>
    <t>Число жителей, планируемых к переселению</t>
  </si>
  <si>
    <t>г. Мурманск, ул. Алексея Генералова, д. 22</t>
  </si>
  <si>
    <t>г. Мурманск, ул. Алексея Генералова, д. 9</t>
  </si>
  <si>
    <t xml:space="preserve">г. Мурманск, ул. Алексея Генералова, д.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</si>
</sst>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color rgb="FFC00000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214">
    <xf numFmtId="0" fontId="0" fillId="0" borderId="0" xfId="0"/>
    <xf numFmtId="0" fontId="0" fillId="0" borderId="0" xfId="0" applyFill="1"/>
    <xf numFmtId="0" fontId="6" fillId="0" borderId="0" xfId="1" applyFont="1" applyFill="1"/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4" fontId="6" fillId="0" borderId="9" xfId="1" applyNumberFormat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164" fontId="6" fillId="0" borderId="12" xfId="1" applyNumberFormat="1" applyFont="1" applyFill="1" applyBorder="1" applyAlignment="1">
      <alignment vertical="center" wrapText="1"/>
    </xf>
    <xf numFmtId="0" fontId="0" fillId="0" borderId="0" xfId="0" applyFont="1"/>
    <xf numFmtId="0" fontId="0" fillId="0" borderId="5" xfId="0" applyFont="1" applyBorder="1"/>
    <xf numFmtId="0" fontId="0" fillId="0" borderId="0" xfId="0" applyFont="1" applyBorder="1"/>
    <xf numFmtId="49" fontId="1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vertical="center" wrapText="1"/>
    </xf>
    <xf numFmtId="0" fontId="2" fillId="0" borderId="0" xfId="0" applyFont="1"/>
    <xf numFmtId="3" fontId="0" fillId="0" borderId="0" xfId="0" applyNumberFormat="1"/>
    <xf numFmtId="164" fontId="2" fillId="0" borderId="1" xfId="0" applyNumberFormat="1" applyFont="1" applyFill="1" applyBorder="1" applyAlignment="1">
      <alignment horizontal="right" vertical="center" wrapText="1"/>
    </xf>
    <xf numFmtId="164" fontId="0" fillId="0" borderId="0" xfId="0" applyNumberFormat="1" applyFill="1"/>
    <xf numFmtId="0" fontId="2" fillId="0" borderId="0" xfId="0" applyFont="1" applyAlignment="1">
      <alignment horizontal="center" vertical="center"/>
    </xf>
    <xf numFmtId="0" fontId="0" fillId="0" borderId="5" xfId="0" applyBorder="1"/>
    <xf numFmtId="0" fontId="9" fillId="2" borderId="0" xfId="0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horizontal="center" vertical="center" textRotation="90" wrapText="1"/>
    </xf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6" fillId="0" borderId="0" xfId="0" applyFont="1" applyFill="1"/>
    <xf numFmtId="0" fontId="11" fillId="0" borderId="0" xfId="0" applyFont="1"/>
    <xf numFmtId="164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2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3" fontId="11" fillId="0" borderId="1" xfId="2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14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3" fontId="13" fillId="2" borderId="1" xfId="2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/>
    <xf numFmtId="164" fontId="10" fillId="0" borderId="1" xfId="0" applyNumberFormat="1" applyFont="1" applyBorder="1"/>
    <xf numFmtId="3" fontId="1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2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/>
    <xf numFmtId="0" fontId="0" fillId="0" borderId="8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 wrapText="1"/>
    </xf>
    <xf numFmtId="164" fontId="2" fillId="0" borderId="0" xfId="0" applyNumberFormat="1" applyFont="1" applyBorder="1" applyAlignment="1">
      <alignment vertical="center"/>
    </xf>
    <xf numFmtId="0" fontId="0" fillId="0" borderId="10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vertical="center" wrapText="1"/>
    </xf>
    <xf numFmtId="0" fontId="0" fillId="0" borderId="15" xfId="0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textRotation="90" wrapText="1"/>
    </xf>
    <xf numFmtId="0" fontId="6" fillId="0" borderId="2" xfId="1" applyFont="1" applyFill="1" applyBorder="1" applyAlignment="1">
      <alignment horizontal="left" vertical="center" textRotation="90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textRotation="90"/>
    </xf>
    <xf numFmtId="0" fontId="6" fillId="0" borderId="3" xfId="1" applyFont="1" applyFill="1" applyBorder="1" applyAlignment="1">
      <alignment horizontal="center" vertical="center" textRotation="90"/>
    </xf>
    <xf numFmtId="0" fontId="6" fillId="0" borderId="2" xfId="1" applyFont="1" applyFill="1" applyBorder="1" applyAlignment="1">
      <alignment horizontal="center" vertical="center" textRotation="90"/>
    </xf>
    <xf numFmtId="0" fontId="6" fillId="0" borderId="4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3" fontId="2" fillId="0" borderId="3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3" fontId="2" fillId="0" borderId="4" xfId="1" applyNumberFormat="1" applyFont="1" applyFill="1" applyBorder="1" applyAlignment="1">
      <alignment horizontal="center" vertical="center" wrapText="1"/>
    </xf>
    <xf numFmtId="3" fontId="2" fillId="0" borderId="4" xfId="2" applyNumberFormat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3" fontId="12" fillId="2" borderId="1" xfId="0" applyNumberFormat="1" applyFont="1" applyFill="1" applyBorder="1" applyAlignment="1">
      <alignment horizontal="center" vertical="center" textRotation="90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textRotation="90" wrapText="1"/>
    </xf>
    <xf numFmtId="3" fontId="14" fillId="2" borderId="1" xfId="0" applyNumberFormat="1" applyFont="1" applyFill="1" applyBorder="1" applyAlignment="1">
      <alignment horizontal="center" vertical="center" textRotation="90" wrapText="1"/>
    </xf>
    <xf numFmtId="3" fontId="17" fillId="2" borderId="1" xfId="0" applyNumberFormat="1" applyFont="1" applyFill="1" applyBorder="1" applyAlignment="1">
      <alignment horizontal="center" vertical="center" textRotation="90" wrapText="1"/>
    </xf>
    <xf numFmtId="49" fontId="18" fillId="0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17" fillId="2" borderId="1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zoomScale="90" zoomScaleNormal="90" workbookViewId="0">
      <selection activeCell="Q6" sqref="Q6"/>
    </sheetView>
  </sheetViews>
  <sheetFormatPr defaultColWidth="9.1796875" defaultRowHeight="12.5" x14ac:dyDescent="0.25"/>
  <cols>
    <col min="1" max="1" width="5.453125" style="12" customWidth="1"/>
    <col min="2" max="2" width="27.26953125" style="12" customWidth="1"/>
    <col min="3" max="3" width="6" style="12" customWidth="1"/>
    <col min="4" max="4" width="17" style="12" customWidth="1"/>
    <col min="5" max="5" width="11.453125" style="12" customWidth="1"/>
    <col min="6" max="6" width="9.453125" style="12" bestFit="1" customWidth="1"/>
    <col min="7" max="9" width="9.1796875" style="12"/>
    <col min="10" max="10" width="18.1796875" style="12" customWidth="1"/>
    <col min="11" max="11" width="9.54296875" style="12" customWidth="1"/>
    <col min="12" max="12" width="9.26953125" style="12" customWidth="1"/>
    <col min="13" max="16" width="9.1796875" style="12"/>
    <col min="17" max="17" width="18" style="12" customWidth="1"/>
    <col min="18" max="16384" width="9.1796875" style="12"/>
  </cols>
  <sheetData>
    <row r="1" spans="1:17" ht="59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"/>
      <c r="M1" s="168" t="s">
        <v>79</v>
      </c>
      <c r="N1" s="168"/>
      <c r="O1" s="168"/>
      <c r="P1" s="168"/>
      <c r="Q1" s="168"/>
    </row>
    <row r="2" spans="1:17" ht="20.25" customHeight="1" x14ac:dyDescent="0.25">
      <c r="A2" s="174" t="s">
        <v>86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17" ht="22.5" customHeight="1" x14ac:dyDescent="0.25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7" ht="30" customHeight="1" x14ac:dyDescent="0.25">
      <c r="A4" s="122" t="s">
        <v>3</v>
      </c>
      <c r="B4" s="125" t="s">
        <v>69</v>
      </c>
      <c r="C4" s="126" t="s">
        <v>5</v>
      </c>
      <c r="D4" s="125" t="s">
        <v>4</v>
      </c>
      <c r="E4" s="137" t="s">
        <v>6</v>
      </c>
      <c r="F4" s="138"/>
      <c r="G4" s="138"/>
      <c r="H4" s="138"/>
      <c r="I4" s="146"/>
      <c r="J4" s="137" t="s">
        <v>70</v>
      </c>
      <c r="K4" s="138"/>
      <c r="L4" s="138"/>
      <c r="M4" s="138"/>
      <c r="N4" s="138"/>
      <c r="O4" s="138"/>
      <c r="P4" s="110"/>
      <c r="Q4" s="125" t="s">
        <v>71</v>
      </c>
    </row>
    <row r="5" spans="1:17" ht="78" customHeight="1" x14ac:dyDescent="0.25">
      <c r="A5" s="124"/>
      <c r="B5" s="125"/>
      <c r="C5" s="127"/>
      <c r="D5" s="125"/>
      <c r="E5" s="104" t="s">
        <v>12</v>
      </c>
      <c r="F5" s="104" t="s">
        <v>0</v>
      </c>
      <c r="G5" s="104" t="s">
        <v>1</v>
      </c>
      <c r="H5" s="104" t="s">
        <v>2</v>
      </c>
      <c r="I5" s="104" t="s">
        <v>56</v>
      </c>
      <c r="J5" s="104" t="s">
        <v>7</v>
      </c>
      <c r="K5" s="104" t="s">
        <v>68</v>
      </c>
      <c r="L5" s="104" t="s">
        <v>0</v>
      </c>
      <c r="M5" s="104" t="s">
        <v>1</v>
      </c>
      <c r="N5" s="104" t="s">
        <v>2</v>
      </c>
      <c r="O5" s="104" t="s">
        <v>56</v>
      </c>
      <c r="P5" s="104" t="s">
        <v>12</v>
      </c>
      <c r="Q5" s="125"/>
    </row>
    <row r="6" spans="1:17" ht="13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11</v>
      </c>
      <c r="K6" s="3">
        <v>12</v>
      </c>
      <c r="L6" s="3">
        <v>13</v>
      </c>
      <c r="M6" s="3">
        <v>14</v>
      </c>
      <c r="N6" s="3">
        <v>15</v>
      </c>
      <c r="O6" s="3">
        <v>16</v>
      </c>
      <c r="P6" s="3">
        <v>17</v>
      </c>
      <c r="Q6" s="3">
        <v>18</v>
      </c>
    </row>
    <row r="7" spans="1:17" ht="18.75" customHeight="1" x14ac:dyDescent="0.3">
      <c r="A7" s="111"/>
      <c r="B7" s="129" t="s">
        <v>58</v>
      </c>
      <c r="C7" s="130"/>
      <c r="D7" s="13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12"/>
    </row>
    <row r="8" spans="1:17" ht="21.75" customHeight="1" x14ac:dyDescent="0.25">
      <c r="A8" s="113"/>
      <c r="B8" s="8" t="s">
        <v>53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14"/>
    </row>
    <row r="9" spans="1:17" ht="15" customHeight="1" x14ac:dyDescent="0.25">
      <c r="A9" s="134" t="s">
        <v>61</v>
      </c>
      <c r="B9" s="122" t="s">
        <v>104</v>
      </c>
      <c r="C9" s="131" t="s">
        <v>62</v>
      </c>
      <c r="D9" s="105" t="s">
        <v>82</v>
      </c>
      <c r="E9" s="106">
        <f>F9+G9</f>
        <v>320609</v>
      </c>
      <c r="F9" s="106">
        <f>'Приложение 2'!Q27+'Приложение 2'!R27+'Приложение 2'!S27+'Приложение 4'!N8</f>
        <v>124726.5</v>
      </c>
      <c r="G9" s="106">
        <f>'Приложение 2'!Q53+'Приложение 2'!R53+'Приложение 2'!S53</f>
        <v>195882.5</v>
      </c>
      <c r="H9" s="106">
        <v>0</v>
      </c>
      <c r="I9" s="106">
        <v>0</v>
      </c>
      <c r="J9" s="122" t="s">
        <v>8</v>
      </c>
      <c r="K9" s="147">
        <v>5374.4</v>
      </c>
      <c r="L9" s="150">
        <v>6007.7</v>
      </c>
      <c r="M9" s="150">
        <v>9535.1</v>
      </c>
      <c r="N9" s="150">
        <v>0</v>
      </c>
      <c r="O9" s="150">
        <v>0</v>
      </c>
      <c r="P9" s="150">
        <f>L9+M9+N9</f>
        <v>15542.8</v>
      </c>
      <c r="Q9" s="122" t="s">
        <v>80</v>
      </c>
    </row>
    <row r="10" spans="1:17" ht="15" customHeight="1" x14ac:dyDescent="0.25">
      <c r="A10" s="135"/>
      <c r="B10" s="123"/>
      <c r="C10" s="132"/>
      <c r="D10" s="105" t="s">
        <v>83</v>
      </c>
      <c r="E10" s="106">
        <f>'Приложение 2'!P54</f>
        <v>142950.70000000001</v>
      </c>
      <c r="F10" s="106">
        <v>19146.400000000001</v>
      </c>
      <c r="G10" s="106">
        <v>69152.100000000006</v>
      </c>
      <c r="H10" s="106">
        <v>54652.2</v>
      </c>
      <c r="I10" s="106">
        <v>0</v>
      </c>
      <c r="J10" s="123"/>
      <c r="K10" s="148"/>
      <c r="L10" s="151"/>
      <c r="M10" s="151"/>
      <c r="N10" s="151"/>
      <c r="O10" s="151"/>
      <c r="P10" s="151"/>
      <c r="Q10" s="123"/>
    </row>
    <row r="11" spans="1:17" ht="15" customHeight="1" x14ac:dyDescent="0.25">
      <c r="A11" s="135"/>
      <c r="B11" s="123"/>
      <c r="C11" s="132"/>
      <c r="D11" s="105" t="s">
        <v>134</v>
      </c>
      <c r="E11" s="106">
        <f>'Приложение 2'!O54</f>
        <v>301273.8</v>
      </c>
      <c r="F11" s="106">
        <v>50429.2</v>
      </c>
      <c r="G11" s="106">
        <v>161031.1</v>
      </c>
      <c r="H11" s="106">
        <v>89813.5</v>
      </c>
      <c r="I11" s="106">
        <v>0</v>
      </c>
      <c r="J11" s="123"/>
      <c r="K11" s="148"/>
      <c r="L11" s="151"/>
      <c r="M11" s="151"/>
      <c r="N11" s="151"/>
      <c r="O11" s="151"/>
      <c r="P11" s="151"/>
      <c r="Q11" s="123"/>
    </row>
    <row r="12" spans="1:17" x14ac:dyDescent="0.25">
      <c r="A12" s="135"/>
      <c r="B12" s="123"/>
      <c r="C12" s="132"/>
      <c r="D12" s="128" t="s">
        <v>10</v>
      </c>
      <c r="E12" s="139">
        <f>E9+E10+E11</f>
        <v>764833.5</v>
      </c>
      <c r="F12" s="139">
        <f>F9+F10+F11</f>
        <v>194302.1</v>
      </c>
      <c r="G12" s="139">
        <f>G9+G10+G11</f>
        <v>426065.7</v>
      </c>
      <c r="H12" s="139">
        <v>144465.70000000001</v>
      </c>
      <c r="I12" s="162">
        <v>0</v>
      </c>
      <c r="J12" s="123"/>
      <c r="K12" s="148"/>
      <c r="L12" s="151"/>
      <c r="M12" s="151"/>
      <c r="N12" s="151"/>
      <c r="O12" s="151"/>
      <c r="P12" s="151"/>
      <c r="Q12" s="123"/>
    </row>
    <row r="13" spans="1:17" ht="15.75" customHeight="1" x14ac:dyDescent="0.25">
      <c r="A13" s="135"/>
      <c r="B13" s="123"/>
      <c r="C13" s="132"/>
      <c r="D13" s="128"/>
      <c r="E13" s="139"/>
      <c r="F13" s="139"/>
      <c r="G13" s="139"/>
      <c r="H13" s="139"/>
      <c r="I13" s="163"/>
      <c r="J13" s="123"/>
      <c r="K13" s="148"/>
      <c r="L13" s="151"/>
      <c r="M13" s="151"/>
      <c r="N13" s="151"/>
      <c r="O13" s="151"/>
      <c r="P13" s="151"/>
      <c r="Q13" s="123"/>
    </row>
    <row r="14" spans="1:17" ht="28.5" customHeight="1" x14ac:dyDescent="0.25">
      <c r="A14" s="135"/>
      <c r="B14" s="123"/>
      <c r="C14" s="132"/>
      <c r="D14" s="105" t="s">
        <v>133</v>
      </c>
      <c r="E14" s="106">
        <v>764833.5</v>
      </c>
      <c r="F14" s="115">
        <v>297614.3</v>
      </c>
      <c r="G14" s="106">
        <v>467219.20000000001</v>
      </c>
      <c r="H14" s="106">
        <v>0</v>
      </c>
      <c r="I14" s="108">
        <v>0</v>
      </c>
      <c r="J14" s="123"/>
      <c r="K14" s="148"/>
      <c r="L14" s="151"/>
      <c r="M14" s="151"/>
      <c r="N14" s="151"/>
      <c r="O14" s="151"/>
      <c r="P14" s="151"/>
      <c r="Q14" s="123"/>
    </row>
    <row r="15" spans="1:17" ht="16.5" customHeight="1" x14ac:dyDescent="0.25">
      <c r="A15" s="135"/>
      <c r="B15" s="123"/>
      <c r="C15" s="132"/>
      <c r="D15" s="105" t="s">
        <v>82</v>
      </c>
      <c r="E15" s="106">
        <v>320609</v>
      </c>
      <c r="F15" s="106">
        <v>124726.5</v>
      </c>
      <c r="G15" s="106">
        <v>195882.5</v>
      </c>
      <c r="H15" s="106">
        <v>0</v>
      </c>
      <c r="I15" s="106">
        <v>0</v>
      </c>
      <c r="J15" s="123"/>
      <c r="K15" s="148"/>
      <c r="L15" s="151"/>
      <c r="M15" s="151"/>
      <c r="N15" s="151"/>
      <c r="O15" s="151"/>
      <c r="P15" s="151"/>
      <c r="Q15" s="123"/>
    </row>
    <row r="16" spans="1:17" ht="18" customHeight="1" x14ac:dyDescent="0.25">
      <c r="A16" s="135"/>
      <c r="B16" s="123"/>
      <c r="C16" s="132"/>
      <c r="D16" s="105" t="s">
        <v>83</v>
      </c>
      <c r="E16" s="106">
        <v>142950.70000000001</v>
      </c>
      <c r="F16" s="106">
        <v>53460.1</v>
      </c>
      <c r="G16" s="106">
        <v>89490.6</v>
      </c>
      <c r="H16" s="106">
        <v>0</v>
      </c>
      <c r="I16" s="108">
        <v>0</v>
      </c>
      <c r="J16" s="123"/>
      <c r="K16" s="148"/>
      <c r="L16" s="151"/>
      <c r="M16" s="151"/>
      <c r="N16" s="151"/>
      <c r="O16" s="151"/>
      <c r="P16" s="151"/>
      <c r="Q16" s="123"/>
    </row>
    <row r="17" spans="1:17" ht="20.25" customHeight="1" x14ac:dyDescent="0.25">
      <c r="A17" s="136"/>
      <c r="B17" s="124"/>
      <c r="C17" s="133"/>
      <c r="D17" s="105" t="s">
        <v>134</v>
      </c>
      <c r="E17" s="106">
        <v>301273.8</v>
      </c>
      <c r="F17" s="106">
        <v>119427.7</v>
      </c>
      <c r="G17" s="106">
        <v>181846.1</v>
      </c>
      <c r="H17" s="106">
        <v>0</v>
      </c>
      <c r="I17" s="108">
        <v>0</v>
      </c>
      <c r="J17" s="124"/>
      <c r="K17" s="149"/>
      <c r="L17" s="152"/>
      <c r="M17" s="152"/>
      <c r="N17" s="152"/>
      <c r="O17" s="152"/>
      <c r="P17" s="152"/>
      <c r="Q17" s="124"/>
    </row>
    <row r="18" spans="1:17" ht="15" customHeight="1" x14ac:dyDescent="0.25">
      <c r="A18" s="134" t="s">
        <v>54</v>
      </c>
      <c r="B18" s="122" t="s">
        <v>59</v>
      </c>
      <c r="C18" s="131" t="s">
        <v>62</v>
      </c>
      <c r="D18" s="105" t="s">
        <v>82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  <c r="J18" s="122" t="s">
        <v>84</v>
      </c>
      <c r="K18" s="122">
        <v>0</v>
      </c>
      <c r="L18" s="143">
        <f>'Приложение 3'!H35</f>
        <v>128</v>
      </c>
      <c r="M18" s="143">
        <f>'Приложение 2'!H27</f>
        <v>151</v>
      </c>
      <c r="N18" s="143">
        <f>'Приложение 2'!H53</f>
        <v>253</v>
      </c>
      <c r="O18" s="143">
        <v>0</v>
      </c>
      <c r="P18" s="142">
        <v>532</v>
      </c>
      <c r="Q18" s="122" t="s">
        <v>80</v>
      </c>
    </row>
    <row r="19" spans="1:17" ht="15" customHeight="1" x14ac:dyDescent="0.25">
      <c r="A19" s="135"/>
      <c r="B19" s="123"/>
      <c r="C19" s="132"/>
      <c r="D19" s="105" t="s">
        <v>83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  <c r="J19" s="123"/>
      <c r="K19" s="169"/>
      <c r="L19" s="144"/>
      <c r="M19" s="144"/>
      <c r="N19" s="144"/>
      <c r="O19" s="144"/>
      <c r="P19" s="140"/>
      <c r="Q19" s="123"/>
    </row>
    <row r="20" spans="1:17" ht="15" customHeight="1" x14ac:dyDescent="0.25">
      <c r="A20" s="135"/>
      <c r="B20" s="123"/>
      <c r="C20" s="132"/>
      <c r="D20" s="105" t="s">
        <v>134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  <c r="J20" s="123"/>
      <c r="K20" s="169"/>
      <c r="L20" s="144"/>
      <c r="M20" s="144"/>
      <c r="N20" s="144"/>
      <c r="O20" s="144"/>
      <c r="P20" s="140"/>
      <c r="Q20" s="123"/>
    </row>
    <row r="21" spans="1:17" ht="26.25" customHeight="1" x14ac:dyDescent="0.25">
      <c r="A21" s="136"/>
      <c r="B21" s="124"/>
      <c r="C21" s="133"/>
      <c r="D21" s="105" t="s">
        <v>10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24"/>
      <c r="K21" s="170"/>
      <c r="L21" s="145"/>
      <c r="M21" s="145"/>
      <c r="N21" s="145"/>
      <c r="O21" s="145"/>
      <c r="P21" s="141"/>
      <c r="Q21" s="124"/>
    </row>
    <row r="22" spans="1:17" ht="15" customHeight="1" x14ac:dyDescent="0.25">
      <c r="A22" s="176" t="s">
        <v>55</v>
      </c>
      <c r="B22" s="179" t="s">
        <v>110</v>
      </c>
      <c r="C22" s="131" t="s">
        <v>62</v>
      </c>
      <c r="D22" s="105" t="s">
        <v>82</v>
      </c>
      <c r="E22" s="106">
        <v>69000</v>
      </c>
      <c r="F22" s="106">
        <v>1500</v>
      </c>
      <c r="G22" s="106">
        <f>M22*1500</f>
        <v>6000</v>
      </c>
      <c r="H22" s="106">
        <f>N22*1500</f>
        <v>27000</v>
      </c>
      <c r="I22" s="106">
        <f>O22*1500</f>
        <v>34500</v>
      </c>
      <c r="J22" s="164" t="s">
        <v>85</v>
      </c>
      <c r="K22" s="171">
        <v>0</v>
      </c>
      <c r="L22" s="167">
        <v>1</v>
      </c>
      <c r="M22" s="167">
        <v>4</v>
      </c>
      <c r="N22" s="167">
        <v>18</v>
      </c>
      <c r="O22" s="167">
        <v>23</v>
      </c>
      <c r="P22" s="140">
        <v>46</v>
      </c>
      <c r="Q22" s="171" t="s">
        <v>81</v>
      </c>
    </row>
    <row r="23" spans="1:17" ht="15" customHeight="1" x14ac:dyDescent="0.25">
      <c r="A23" s="177"/>
      <c r="B23" s="179"/>
      <c r="C23" s="132"/>
      <c r="D23" s="105" t="s">
        <v>83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  <c r="J23" s="165"/>
      <c r="K23" s="169"/>
      <c r="L23" s="144"/>
      <c r="M23" s="144"/>
      <c r="N23" s="144"/>
      <c r="O23" s="144"/>
      <c r="P23" s="140"/>
      <c r="Q23" s="172"/>
    </row>
    <row r="24" spans="1:17" ht="15" customHeight="1" x14ac:dyDescent="0.25">
      <c r="A24" s="177"/>
      <c r="B24" s="179"/>
      <c r="C24" s="132"/>
      <c r="D24" s="105" t="s">
        <v>134</v>
      </c>
      <c r="E24" s="106">
        <v>0</v>
      </c>
      <c r="F24" s="106">
        <v>0</v>
      </c>
      <c r="G24" s="106">
        <v>0</v>
      </c>
      <c r="H24" s="106">
        <v>0</v>
      </c>
      <c r="I24" s="106">
        <v>0</v>
      </c>
      <c r="J24" s="165"/>
      <c r="K24" s="169"/>
      <c r="L24" s="144"/>
      <c r="M24" s="144"/>
      <c r="N24" s="144"/>
      <c r="O24" s="144"/>
      <c r="P24" s="140"/>
      <c r="Q24" s="172"/>
    </row>
    <row r="25" spans="1:17" ht="25.5" customHeight="1" x14ac:dyDescent="0.25">
      <c r="A25" s="178"/>
      <c r="B25" s="179"/>
      <c r="C25" s="180"/>
      <c r="D25" s="105" t="s">
        <v>10</v>
      </c>
      <c r="E25" s="106">
        <f>E22</f>
        <v>69000</v>
      </c>
      <c r="F25" s="106">
        <f>F22</f>
        <v>1500</v>
      </c>
      <c r="G25" s="106">
        <f>G22</f>
        <v>6000</v>
      </c>
      <c r="H25" s="106">
        <f>H22</f>
        <v>27000</v>
      </c>
      <c r="I25" s="106">
        <f>I22</f>
        <v>34500</v>
      </c>
      <c r="J25" s="166"/>
      <c r="K25" s="170"/>
      <c r="L25" s="145"/>
      <c r="M25" s="145"/>
      <c r="N25" s="145"/>
      <c r="O25" s="145"/>
      <c r="P25" s="141"/>
      <c r="Q25" s="173"/>
    </row>
    <row r="26" spans="1:17" ht="15" customHeight="1" x14ac:dyDescent="0.25">
      <c r="A26" s="153" t="s">
        <v>60</v>
      </c>
      <c r="B26" s="154"/>
      <c r="C26" s="155"/>
      <c r="D26" s="105" t="s">
        <v>82</v>
      </c>
      <c r="E26" s="106">
        <f>E9+E22</f>
        <v>389609</v>
      </c>
      <c r="F26" s="106">
        <f>F9+F22</f>
        <v>126226.5</v>
      </c>
      <c r="G26" s="106">
        <f>G9+G22</f>
        <v>201882.5</v>
      </c>
      <c r="H26" s="106">
        <f>H9+H22</f>
        <v>27000</v>
      </c>
      <c r="I26" s="106">
        <f>I9+I22</f>
        <v>34500</v>
      </c>
      <c r="J26" s="7"/>
      <c r="K26" s="11"/>
      <c r="L26" s="4"/>
      <c r="M26" s="4"/>
      <c r="N26" s="4"/>
      <c r="O26" s="4"/>
      <c r="P26" s="4"/>
      <c r="Q26" s="116"/>
    </row>
    <row r="27" spans="1:17" ht="15" customHeight="1" x14ac:dyDescent="0.25">
      <c r="A27" s="156"/>
      <c r="B27" s="157"/>
      <c r="C27" s="158"/>
      <c r="D27" s="105" t="s">
        <v>83</v>
      </c>
      <c r="E27" s="106">
        <f t="shared" ref="E27:H28" si="0">E10</f>
        <v>142950.70000000001</v>
      </c>
      <c r="F27" s="106">
        <f t="shared" si="0"/>
        <v>19146.400000000001</v>
      </c>
      <c r="G27" s="106">
        <f t="shared" si="0"/>
        <v>69152.100000000006</v>
      </c>
      <c r="H27" s="106">
        <f t="shared" si="0"/>
        <v>54652.2</v>
      </c>
      <c r="I27" s="106">
        <v>0</v>
      </c>
      <c r="J27" s="5"/>
      <c r="K27" s="6"/>
      <c r="L27" s="6"/>
      <c r="M27" s="6"/>
      <c r="N27" s="6"/>
      <c r="O27" s="6"/>
      <c r="P27" s="6"/>
      <c r="Q27" s="117"/>
    </row>
    <row r="28" spans="1:17" ht="15" customHeight="1" x14ac:dyDescent="0.25">
      <c r="A28" s="156"/>
      <c r="B28" s="157"/>
      <c r="C28" s="158"/>
      <c r="D28" s="105" t="s">
        <v>134</v>
      </c>
      <c r="E28" s="106">
        <f t="shared" si="0"/>
        <v>301273.8</v>
      </c>
      <c r="F28" s="106">
        <f t="shared" si="0"/>
        <v>50429.2</v>
      </c>
      <c r="G28" s="107">
        <f t="shared" si="0"/>
        <v>161031.1</v>
      </c>
      <c r="H28" s="107">
        <f t="shared" si="0"/>
        <v>89813.5</v>
      </c>
      <c r="I28" s="106">
        <v>0</v>
      </c>
      <c r="J28" s="5"/>
      <c r="K28" s="6"/>
      <c r="L28" s="6"/>
      <c r="M28" s="6"/>
      <c r="N28" s="6"/>
      <c r="O28" s="6"/>
      <c r="P28" s="6"/>
      <c r="Q28" s="117"/>
    </row>
    <row r="29" spans="1:17" ht="27" customHeight="1" x14ac:dyDescent="0.25">
      <c r="A29" s="159"/>
      <c r="B29" s="160"/>
      <c r="C29" s="161"/>
      <c r="D29" s="105" t="s">
        <v>10</v>
      </c>
      <c r="E29" s="109">
        <f t="shared" ref="E29:I29" si="1">SUM(E26:E28)</f>
        <v>833833.5</v>
      </c>
      <c r="F29" s="106">
        <f t="shared" si="1"/>
        <v>195802.1</v>
      </c>
      <c r="G29" s="106">
        <f t="shared" si="1"/>
        <v>432065.7</v>
      </c>
      <c r="H29" s="106">
        <f t="shared" si="1"/>
        <v>171465.7</v>
      </c>
      <c r="I29" s="106">
        <f t="shared" si="1"/>
        <v>34500</v>
      </c>
      <c r="J29" s="118"/>
      <c r="K29" s="119"/>
      <c r="L29" s="119"/>
      <c r="M29" s="119"/>
      <c r="N29" s="119"/>
      <c r="O29" s="119"/>
      <c r="P29" s="119"/>
      <c r="Q29" s="120"/>
    </row>
    <row r="33" spans="6:11" x14ac:dyDescent="0.25">
      <c r="F33" s="13"/>
      <c r="G33" s="13"/>
      <c r="H33" s="13"/>
      <c r="I33" s="13"/>
      <c r="J33" s="13"/>
      <c r="K33" s="14"/>
    </row>
    <row r="37" spans="6:11" ht="12.75" customHeight="1" x14ac:dyDescent="0.25"/>
  </sheetData>
  <mergeCells count="50">
    <mergeCell ref="M1:Q1"/>
    <mergeCell ref="M22:M25"/>
    <mergeCell ref="N22:N25"/>
    <mergeCell ref="O22:O25"/>
    <mergeCell ref="K18:K21"/>
    <mergeCell ref="K22:K25"/>
    <mergeCell ref="Q18:Q21"/>
    <mergeCell ref="Q22:Q25"/>
    <mergeCell ref="O18:O21"/>
    <mergeCell ref="A2:Q3"/>
    <mergeCell ref="A22:A25"/>
    <mergeCell ref="B22:B25"/>
    <mergeCell ref="C22:C25"/>
    <mergeCell ref="M9:M17"/>
    <mergeCell ref="N9:N17"/>
    <mergeCell ref="O9:O17"/>
    <mergeCell ref="A26:C29"/>
    <mergeCell ref="I12:I13"/>
    <mergeCell ref="L18:L21"/>
    <mergeCell ref="J22:J25"/>
    <mergeCell ref="L22:L25"/>
    <mergeCell ref="A18:A21"/>
    <mergeCell ref="B18:B21"/>
    <mergeCell ref="C18:C21"/>
    <mergeCell ref="L9:L17"/>
    <mergeCell ref="P22:P25"/>
    <mergeCell ref="P18:P21"/>
    <mergeCell ref="M18:M21"/>
    <mergeCell ref="N18:N21"/>
    <mergeCell ref="E4:I4"/>
    <mergeCell ref="F12:F13"/>
    <mergeCell ref="G12:G13"/>
    <mergeCell ref="H12:H13"/>
    <mergeCell ref="K9:K17"/>
    <mergeCell ref="P9:P17"/>
    <mergeCell ref="Q9:Q17"/>
    <mergeCell ref="J18:J21"/>
    <mergeCell ref="A4:A5"/>
    <mergeCell ref="B4:B5"/>
    <mergeCell ref="C4:C5"/>
    <mergeCell ref="D4:D5"/>
    <mergeCell ref="D12:D13"/>
    <mergeCell ref="B7:D7"/>
    <mergeCell ref="C9:C17"/>
    <mergeCell ref="B9:B17"/>
    <mergeCell ref="A9:A17"/>
    <mergeCell ref="J9:J17"/>
    <mergeCell ref="Q4:Q5"/>
    <mergeCell ref="J4:O4"/>
    <mergeCell ref="E12:E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7"/>
  <sheetViews>
    <sheetView zoomScaleNormal="100" workbookViewId="0">
      <selection activeCell="B1" sqref="B1:B1048576"/>
    </sheetView>
  </sheetViews>
  <sheetFormatPr defaultRowHeight="13" x14ac:dyDescent="0.3"/>
  <cols>
    <col min="1" max="1" width="5.7265625" customWidth="1"/>
    <col min="2" max="2" width="45.453125" customWidth="1"/>
    <col min="3" max="4" width="9.1796875" customWidth="1"/>
    <col min="5" max="5" width="11.81640625" customWidth="1"/>
    <col min="6" max="6" width="11.54296875" customWidth="1"/>
    <col min="7" max="7" width="8.26953125" customWidth="1"/>
    <col min="14" max="14" width="14" customWidth="1"/>
    <col min="15" max="15" width="13.7265625" customWidth="1"/>
    <col min="16" max="16" width="13.1796875" customWidth="1"/>
    <col min="17" max="17" width="12.26953125" customWidth="1"/>
    <col min="18" max="18" width="16.26953125" style="18" customWidth="1"/>
    <col min="19" max="19" width="15.81640625" style="63" customWidth="1"/>
  </cols>
  <sheetData>
    <row r="1" spans="1:21" ht="27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8" t="s">
        <v>78</v>
      </c>
      <c r="Q1" s="168"/>
      <c r="R1" s="168"/>
    </row>
    <row r="2" spans="1:21" ht="36" customHeight="1" x14ac:dyDescent="0.3">
      <c r="A2" s="186" t="s">
        <v>57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21" ht="60" customHeight="1" x14ac:dyDescent="0.25">
      <c r="A3" s="182" t="s">
        <v>11</v>
      </c>
      <c r="B3" s="182" t="s">
        <v>9</v>
      </c>
      <c r="C3" s="182" t="s">
        <v>96</v>
      </c>
      <c r="D3" s="182"/>
      <c r="E3" s="183" t="s">
        <v>125</v>
      </c>
      <c r="F3" s="183" t="s">
        <v>127</v>
      </c>
      <c r="G3" s="184" t="s">
        <v>136</v>
      </c>
      <c r="H3" s="185" t="s">
        <v>87</v>
      </c>
      <c r="I3" s="185"/>
      <c r="J3" s="185"/>
      <c r="K3" s="182" t="s">
        <v>88</v>
      </c>
      <c r="L3" s="182"/>
      <c r="M3" s="182"/>
      <c r="N3" s="181" t="s">
        <v>105</v>
      </c>
      <c r="O3" s="181"/>
      <c r="P3" s="181"/>
      <c r="Q3" s="181"/>
      <c r="R3" s="181" t="s">
        <v>99</v>
      </c>
      <c r="S3" s="181" t="s">
        <v>128</v>
      </c>
      <c r="T3" s="17"/>
    </row>
    <row r="4" spans="1:21" x14ac:dyDescent="0.25">
      <c r="A4" s="182"/>
      <c r="B4" s="182"/>
      <c r="C4" s="182" t="s">
        <v>14</v>
      </c>
      <c r="D4" s="182" t="s">
        <v>15</v>
      </c>
      <c r="E4" s="183"/>
      <c r="F4" s="183"/>
      <c r="G4" s="184"/>
      <c r="H4" s="185" t="s">
        <v>12</v>
      </c>
      <c r="I4" s="185" t="s">
        <v>13</v>
      </c>
      <c r="J4" s="185"/>
      <c r="K4" s="182" t="s">
        <v>12</v>
      </c>
      <c r="L4" s="182" t="s">
        <v>13</v>
      </c>
      <c r="M4" s="182"/>
      <c r="N4" s="181" t="s">
        <v>91</v>
      </c>
      <c r="O4" s="181" t="s">
        <v>13</v>
      </c>
      <c r="P4" s="181"/>
      <c r="Q4" s="181"/>
      <c r="R4" s="181"/>
      <c r="S4" s="181"/>
    </row>
    <row r="5" spans="1:21" ht="98.25" customHeight="1" x14ac:dyDescent="0.25">
      <c r="A5" s="182"/>
      <c r="B5" s="182"/>
      <c r="C5" s="182"/>
      <c r="D5" s="182"/>
      <c r="E5" s="183"/>
      <c r="F5" s="183"/>
      <c r="G5" s="184"/>
      <c r="H5" s="185"/>
      <c r="I5" s="15" t="s">
        <v>16</v>
      </c>
      <c r="J5" s="15" t="s">
        <v>17</v>
      </c>
      <c r="K5" s="182"/>
      <c r="L5" s="16" t="s">
        <v>16</v>
      </c>
      <c r="M5" s="16" t="s">
        <v>17</v>
      </c>
      <c r="N5" s="181"/>
      <c r="O5" s="35" t="s">
        <v>19</v>
      </c>
      <c r="P5" s="35" t="s">
        <v>92</v>
      </c>
      <c r="Q5" s="35" t="s">
        <v>18</v>
      </c>
      <c r="R5" s="181"/>
      <c r="S5" s="181"/>
    </row>
    <row r="6" spans="1:21" ht="14.25" customHeight="1" x14ac:dyDescent="0.25">
      <c r="A6" s="182"/>
      <c r="B6" s="182"/>
      <c r="C6" s="182"/>
      <c r="D6" s="182"/>
      <c r="E6" s="183"/>
      <c r="F6" s="183"/>
      <c r="G6" s="33" t="s">
        <v>93</v>
      </c>
      <c r="H6" s="33" t="s">
        <v>94</v>
      </c>
      <c r="I6" s="33" t="s">
        <v>94</v>
      </c>
      <c r="J6" s="33" t="s">
        <v>94</v>
      </c>
      <c r="K6" s="34" t="s">
        <v>95</v>
      </c>
      <c r="L6" s="34" t="s">
        <v>95</v>
      </c>
      <c r="M6" s="34" t="s">
        <v>95</v>
      </c>
      <c r="N6" s="35" t="s">
        <v>103</v>
      </c>
      <c r="O6" s="35" t="s">
        <v>103</v>
      </c>
      <c r="P6" s="35" t="s">
        <v>103</v>
      </c>
      <c r="Q6" s="35" t="s">
        <v>103</v>
      </c>
      <c r="R6" s="35" t="s">
        <v>103</v>
      </c>
      <c r="S6" s="35" t="s">
        <v>103</v>
      </c>
    </row>
    <row r="7" spans="1:21" x14ac:dyDescent="0.3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  <c r="M7" s="34">
        <v>13</v>
      </c>
      <c r="N7" s="34">
        <v>14</v>
      </c>
      <c r="O7" s="34">
        <v>15</v>
      </c>
      <c r="P7" s="34">
        <v>16</v>
      </c>
      <c r="Q7" s="34">
        <v>17</v>
      </c>
      <c r="R7" s="40">
        <v>18</v>
      </c>
      <c r="S7" s="64">
        <v>19</v>
      </c>
    </row>
    <row r="8" spans="1:21" ht="12.75" customHeight="1" x14ac:dyDescent="0.25">
      <c r="A8" s="189" t="s">
        <v>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1"/>
    </row>
    <row r="9" spans="1:21" s="1" customFormat="1" x14ac:dyDescent="0.3">
      <c r="A9" s="47">
        <v>1</v>
      </c>
      <c r="B9" s="48" t="s">
        <v>36</v>
      </c>
      <c r="C9" s="32">
        <v>53</v>
      </c>
      <c r="D9" s="49">
        <v>40200</v>
      </c>
      <c r="E9" s="50" t="s">
        <v>120</v>
      </c>
      <c r="F9" s="50" t="s">
        <v>118</v>
      </c>
      <c r="G9" s="51">
        <v>10</v>
      </c>
      <c r="H9" s="51">
        <f t="shared" ref="H9:H26" si="0">I9+J9</f>
        <v>4</v>
      </c>
      <c r="I9" s="52">
        <v>0</v>
      </c>
      <c r="J9" s="52">
        <v>4</v>
      </c>
      <c r="K9" s="53">
        <f t="shared" ref="K9:K26" si="1">L9+M9</f>
        <v>45.9</v>
      </c>
      <c r="L9" s="53">
        <v>0</v>
      </c>
      <c r="M9" s="54">
        <v>45.9</v>
      </c>
      <c r="N9" s="20">
        <f t="shared" ref="N9:N26" si="2">K9*41</f>
        <v>1881.9</v>
      </c>
      <c r="O9" s="20">
        <f t="shared" ref="O9:O26" si="3">N9*0.5741006197308</f>
        <v>1080.4000000000001</v>
      </c>
      <c r="P9" s="20">
        <f t="shared" ref="P9:P26" si="4">N9*0.2569876860466</f>
        <v>483.6</v>
      </c>
      <c r="Q9" s="20">
        <v>317.8</v>
      </c>
      <c r="R9" s="55">
        <f t="shared" ref="R9:R54" si="5">K9*8</f>
        <v>367.2</v>
      </c>
      <c r="S9" s="59">
        <f>(N9+R9)*0.1841</f>
        <v>414.1</v>
      </c>
      <c r="U9" s="21"/>
    </row>
    <row r="10" spans="1:21" s="1" customFormat="1" x14ac:dyDescent="0.3">
      <c r="A10" s="47">
        <v>2</v>
      </c>
      <c r="B10" s="48" t="s">
        <v>38</v>
      </c>
      <c r="C10" s="32">
        <v>52</v>
      </c>
      <c r="D10" s="49">
        <v>40200</v>
      </c>
      <c r="E10" s="50" t="s">
        <v>120</v>
      </c>
      <c r="F10" s="50" t="s">
        <v>118</v>
      </c>
      <c r="G10" s="51">
        <v>20</v>
      </c>
      <c r="H10" s="51">
        <f t="shared" si="0"/>
        <v>9</v>
      </c>
      <c r="I10" s="52">
        <v>7</v>
      </c>
      <c r="J10" s="52">
        <v>2</v>
      </c>
      <c r="K10" s="53">
        <f t="shared" si="1"/>
        <v>310.89999999999998</v>
      </c>
      <c r="L10" s="53">
        <v>243.8</v>
      </c>
      <c r="M10" s="54">
        <v>67.099999999999994</v>
      </c>
      <c r="N10" s="20">
        <f t="shared" si="2"/>
        <v>12746.9</v>
      </c>
      <c r="O10" s="20">
        <v>7318.1</v>
      </c>
      <c r="P10" s="20">
        <f t="shared" si="4"/>
        <v>3275.8</v>
      </c>
      <c r="Q10" s="20">
        <v>2153</v>
      </c>
      <c r="R10" s="55">
        <f t="shared" si="5"/>
        <v>2487.1999999999998</v>
      </c>
      <c r="S10" s="59">
        <f t="shared" ref="S10:S27" si="6">(N10+R10)*0.1841</f>
        <v>2804.6</v>
      </c>
    </row>
    <row r="11" spans="1:21" s="1" customFormat="1" x14ac:dyDescent="0.3">
      <c r="A11" s="47">
        <v>3</v>
      </c>
      <c r="B11" s="48" t="s">
        <v>34</v>
      </c>
      <c r="C11" s="32">
        <v>1872</v>
      </c>
      <c r="D11" s="49">
        <v>40828</v>
      </c>
      <c r="E11" s="50" t="s">
        <v>120</v>
      </c>
      <c r="F11" s="50" t="s">
        <v>118</v>
      </c>
      <c r="G11" s="51">
        <v>22</v>
      </c>
      <c r="H11" s="51">
        <f t="shared" si="0"/>
        <v>10</v>
      </c>
      <c r="I11" s="52">
        <v>5</v>
      </c>
      <c r="J11" s="52">
        <v>5</v>
      </c>
      <c r="K11" s="53">
        <f t="shared" si="1"/>
        <v>377.8</v>
      </c>
      <c r="L11" s="53">
        <v>184.2</v>
      </c>
      <c r="M11" s="54">
        <f>156.6+37</f>
        <v>193.6</v>
      </c>
      <c r="N11" s="20">
        <f t="shared" si="2"/>
        <v>15489.8</v>
      </c>
      <c r="O11" s="20">
        <f t="shared" si="3"/>
        <v>8892.7000000000007</v>
      </c>
      <c r="P11" s="20">
        <f t="shared" si="4"/>
        <v>3980.7</v>
      </c>
      <c r="Q11" s="20">
        <v>2616.3000000000002</v>
      </c>
      <c r="R11" s="55">
        <f t="shared" si="5"/>
        <v>3022.4</v>
      </c>
      <c r="S11" s="59">
        <f t="shared" si="6"/>
        <v>3408.1</v>
      </c>
    </row>
    <row r="12" spans="1:21" s="1" customFormat="1" x14ac:dyDescent="0.3">
      <c r="A12" s="47">
        <v>4</v>
      </c>
      <c r="B12" s="48" t="s">
        <v>21</v>
      </c>
      <c r="C12" s="32">
        <v>2105</v>
      </c>
      <c r="D12" s="49">
        <v>40848</v>
      </c>
      <c r="E12" s="50" t="s">
        <v>120</v>
      </c>
      <c r="F12" s="50" t="s">
        <v>118</v>
      </c>
      <c r="G12" s="51">
        <v>8</v>
      </c>
      <c r="H12" s="51">
        <f t="shared" si="0"/>
        <v>3</v>
      </c>
      <c r="I12" s="52">
        <v>1</v>
      </c>
      <c r="J12" s="52">
        <v>2</v>
      </c>
      <c r="K12" s="53">
        <f t="shared" si="1"/>
        <v>154.1</v>
      </c>
      <c r="L12" s="53">
        <f>70.4+5.7</f>
        <v>76.099999999999994</v>
      </c>
      <c r="M12" s="54">
        <v>78</v>
      </c>
      <c r="N12" s="20">
        <f t="shared" si="2"/>
        <v>6318.1</v>
      </c>
      <c r="O12" s="20">
        <f t="shared" si="3"/>
        <v>3627.2</v>
      </c>
      <c r="P12" s="20">
        <f t="shared" si="4"/>
        <v>1623.7</v>
      </c>
      <c r="Q12" s="20">
        <f t="shared" ref="Q12:Q26" si="7">N12*0.1689116942225</f>
        <v>1067.2</v>
      </c>
      <c r="R12" s="55">
        <f t="shared" si="5"/>
        <v>1232.8</v>
      </c>
      <c r="S12" s="59">
        <f t="shared" si="6"/>
        <v>1390.1</v>
      </c>
    </row>
    <row r="13" spans="1:21" s="1" customFormat="1" x14ac:dyDescent="0.3">
      <c r="A13" s="47">
        <v>5</v>
      </c>
      <c r="B13" s="48" t="s">
        <v>23</v>
      </c>
      <c r="C13" s="32">
        <v>2105</v>
      </c>
      <c r="D13" s="49">
        <v>40848</v>
      </c>
      <c r="E13" s="50" t="s">
        <v>120</v>
      </c>
      <c r="F13" s="50" t="s">
        <v>118</v>
      </c>
      <c r="G13" s="51">
        <v>13</v>
      </c>
      <c r="H13" s="51">
        <f t="shared" si="0"/>
        <v>6</v>
      </c>
      <c r="I13" s="52">
        <v>2</v>
      </c>
      <c r="J13" s="52">
        <v>4</v>
      </c>
      <c r="K13" s="53">
        <f t="shared" si="1"/>
        <v>202.9</v>
      </c>
      <c r="L13" s="53">
        <v>65.7</v>
      </c>
      <c r="M13" s="54">
        <v>137.19999999999999</v>
      </c>
      <c r="N13" s="20">
        <f t="shared" si="2"/>
        <v>8318.9</v>
      </c>
      <c r="O13" s="20">
        <f t="shared" si="3"/>
        <v>4775.8999999999996</v>
      </c>
      <c r="P13" s="20">
        <f t="shared" si="4"/>
        <v>2137.9</v>
      </c>
      <c r="Q13" s="20">
        <f t="shared" si="7"/>
        <v>1405.2</v>
      </c>
      <c r="R13" s="55">
        <f t="shared" si="5"/>
        <v>1623.2</v>
      </c>
      <c r="S13" s="59">
        <f t="shared" si="6"/>
        <v>1830.3</v>
      </c>
    </row>
    <row r="14" spans="1:21" s="1" customFormat="1" x14ac:dyDescent="0.3">
      <c r="A14" s="47">
        <v>6</v>
      </c>
      <c r="B14" s="48" t="s">
        <v>25</v>
      </c>
      <c r="C14" s="32">
        <v>2105</v>
      </c>
      <c r="D14" s="49">
        <v>40848</v>
      </c>
      <c r="E14" s="50" t="s">
        <v>120</v>
      </c>
      <c r="F14" s="50" t="s">
        <v>118</v>
      </c>
      <c r="G14" s="51">
        <v>16</v>
      </c>
      <c r="H14" s="51">
        <f t="shared" si="0"/>
        <v>9</v>
      </c>
      <c r="I14" s="52">
        <v>5</v>
      </c>
      <c r="J14" s="52">
        <v>4</v>
      </c>
      <c r="K14" s="53">
        <f t="shared" si="1"/>
        <v>190</v>
      </c>
      <c r="L14" s="53">
        <v>106.7</v>
      </c>
      <c r="M14" s="54">
        <v>83.3</v>
      </c>
      <c r="N14" s="20">
        <f t="shared" si="2"/>
        <v>7790</v>
      </c>
      <c r="O14" s="20">
        <f t="shared" si="3"/>
        <v>4472.2</v>
      </c>
      <c r="P14" s="20">
        <f t="shared" si="4"/>
        <v>2001.9</v>
      </c>
      <c r="Q14" s="20">
        <f t="shared" si="7"/>
        <v>1315.8</v>
      </c>
      <c r="R14" s="55">
        <f t="shared" si="5"/>
        <v>1520</v>
      </c>
      <c r="S14" s="59">
        <f t="shared" si="6"/>
        <v>1714</v>
      </c>
    </row>
    <row r="15" spans="1:21" s="1" customFormat="1" x14ac:dyDescent="0.3">
      <c r="A15" s="47">
        <v>7</v>
      </c>
      <c r="B15" s="48" t="s">
        <v>26</v>
      </c>
      <c r="C15" s="32">
        <v>2105</v>
      </c>
      <c r="D15" s="49">
        <v>40848</v>
      </c>
      <c r="E15" s="50" t="s">
        <v>120</v>
      </c>
      <c r="F15" s="50" t="s">
        <v>118</v>
      </c>
      <c r="G15" s="51">
        <v>10</v>
      </c>
      <c r="H15" s="51">
        <f t="shared" si="0"/>
        <v>4</v>
      </c>
      <c r="I15" s="52">
        <v>1</v>
      </c>
      <c r="J15" s="52">
        <v>3</v>
      </c>
      <c r="K15" s="53">
        <f t="shared" si="1"/>
        <v>143.9</v>
      </c>
      <c r="L15" s="53">
        <v>38.5</v>
      </c>
      <c r="M15" s="54">
        <v>105.4</v>
      </c>
      <c r="N15" s="20">
        <f t="shared" si="2"/>
        <v>5899.9</v>
      </c>
      <c r="O15" s="20">
        <f t="shared" si="3"/>
        <v>3387.1</v>
      </c>
      <c r="P15" s="20">
        <f t="shared" si="4"/>
        <v>1516.2</v>
      </c>
      <c r="Q15" s="20">
        <f t="shared" si="7"/>
        <v>996.6</v>
      </c>
      <c r="R15" s="55">
        <f t="shared" si="5"/>
        <v>1151.2</v>
      </c>
      <c r="S15" s="59">
        <f t="shared" si="6"/>
        <v>1298.0999999999999</v>
      </c>
    </row>
    <row r="16" spans="1:21" s="1" customFormat="1" x14ac:dyDescent="0.3">
      <c r="A16" s="47">
        <v>8</v>
      </c>
      <c r="B16" s="48" t="s">
        <v>30</v>
      </c>
      <c r="C16" s="32">
        <v>2105</v>
      </c>
      <c r="D16" s="49">
        <v>40848</v>
      </c>
      <c r="E16" s="50" t="s">
        <v>120</v>
      </c>
      <c r="F16" s="50" t="s">
        <v>118</v>
      </c>
      <c r="G16" s="51">
        <v>23</v>
      </c>
      <c r="H16" s="51">
        <f t="shared" si="0"/>
        <v>8</v>
      </c>
      <c r="I16" s="52">
        <v>7</v>
      </c>
      <c r="J16" s="52">
        <v>1</v>
      </c>
      <c r="K16" s="53">
        <f t="shared" si="1"/>
        <v>202.9</v>
      </c>
      <c r="L16" s="53">
        <v>155.1</v>
      </c>
      <c r="M16" s="54">
        <v>47.8</v>
      </c>
      <c r="N16" s="20">
        <f t="shared" si="2"/>
        <v>8318.9</v>
      </c>
      <c r="O16" s="20">
        <f t="shared" si="3"/>
        <v>4775.8999999999996</v>
      </c>
      <c r="P16" s="20">
        <f t="shared" si="4"/>
        <v>2137.9</v>
      </c>
      <c r="Q16" s="20">
        <f t="shared" si="7"/>
        <v>1405.2</v>
      </c>
      <c r="R16" s="55">
        <f t="shared" si="5"/>
        <v>1623.2</v>
      </c>
      <c r="S16" s="59">
        <f t="shared" si="6"/>
        <v>1830.3</v>
      </c>
    </row>
    <row r="17" spans="1:19" s="1" customFormat="1" x14ac:dyDescent="0.3">
      <c r="A17" s="47">
        <v>9</v>
      </c>
      <c r="B17" s="48" t="s">
        <v>35</v>
      </c>
      <c r="C17" s="32">
        <v>2105</v>
      </c>
      <c r="D17" s="49">
        <v>40848</v>
      </c>
      <c r="E17" s="50" t="s">
        <v>120</v>
      </c>
      <c r="F17" s="50" t="s">
        <v>118</v>
      </c>
      <c r="G17" s="51">
        <v>32</v>
      </c>
      <c r="H17" s="51">
        <f t="shared" si="0"/>
        <v>9</v>
      </c>
      <c r="I17" s="52">
        <v>6</v>
      </c>
      <c r="J17" s="52">
        <v>3</v>
      </c>
      <c r="K17" s="53">
        <f t="shared" si="1"/>
        <v>414.6</v>
      </c>
      <c r="L17" s="53">
        <v>187.3</v>
      </c>
      <c r="M17" s="54">
        <v>227.3</v>
      </c>
      <c r="N17" s="20">
        <f t="shared" si="2"/>
        <v>16998.599999999999</v>
      </c>
      <c r="O17" s="20">
        <f t="shared" si="3"/>
        <v>9758.9</v>
      </c>
      <c r="P17" s="20">
        <f t="shared" si="4"/>
        <v>4368.3999999999996</v>
      </c>
      <c r="Q17" s="20">
        <f t="shared" si="7"/>
        <v>2871.3</v>
      </c>
      <c r="R17" s="55">
        <f t="shared" si="5"/>
        <v>3316.8</v>
      </c>
      <c r="S17" s="59">
        <f t="shared" si="6"/>
        <v>3740.1</v>
      </c>
    </row>
    <row r="18" spans="1:19" s="1" customFormat="1" x14ac:dyDescent="0.3">
      <c r="A18" s="47">
        <v>10</v>
      </c>
      <c r="B18" s="48" t="s">
        <v>37</v>
      </c>
      <c r="C18" s="32">
        <v>2105</v>
      </c>
      <c r="D18" s="49">
        <v>40848</v>
      </c>
      <c r="E18" s="50" t="s">
        <v>120</v>
      </c>
      <c r="F18" s="50" t="s">
        <v>118</v>
      </c>
      <c r="G18" s="51">
        <v>22</v>
      </c>
      <c r="H18" s="51">
        <f t="shared" si="0"/>
        <v>10</v>
      </c>
      <c r="I18" s="52">
        <v>3</v>
      </c>
      <c r="J18" s="52">
        <v>7</v>
      </c>
      <c r="K18" s="53">
        <f t="shared" si="1"/>
        <v>394.6</v>
      </c>
      <c r="L18" s="53">
        <v>99.8</v>
      </c>
      <c r="M18" s="54">
        <v>294.8</v>
      </c>
      <c r="N18" s="20">
        <f t="shared" si="2"/>
        <v>16178.6</v>
      </c>
      <c r="O18" s="20">
        <f t="shared" si="3"/>
        <v>9288.1</v>
      </c>
      <c r="P18" s="20">
        <f t="shared" si="4"/>
        <v>4157.7</v>
      </c>
      <c r="Q18" s="20">
        <f t="shared" si="7"/>
        <v>2732.8</v>
      </c>
      <c r="R18" s="55">
        <f t="shared" si="5"/>
        <v>3156.8</v>
      </c>
      <c r="S18" s="59">
        <f t="shared" si="6"/>
        <v>3559.6</v>
      </c>
    </row>
    <row r="19" spans="1:19" s="1" customFormat="1" x14ac:dyDescent="0.3">
      <c r="A19" s="47">
        <v>11</v>
      </c>
      <c r="B19" s="48" t="s">
        <v>39</v>
      </c>
      <c r="C19" s="32">
        <v>2105</v>
      </c>
      <c r="D19" s="49">
        <v>40848</v>
      </c>
      <c r="E19" s="50" t="s">
        <v>120</v>
      </c>
      <c r="F19" s="50" t="s">
        <v>118</v>
      </c>
      <c r="G19" s="51">
        <v>67</v>
      </c>
      <c r="H19" s="51">
        <f t="shared" si="0"/>
        <v>28</v>
      </c>
      <c r="I19" s="52">
        <v>8</v>
      </c>
      <c r="J19" s="52">
        <v>20</v>
      </c>
      <c r="K19" s="53">
        <f t="shared" si="1"/>
        <v>1032.0999999999999</v>
      </c>
      <c r="L19" s="53">
        <v>297.7</v>
      </c>
      <c r="M19" s="54">
        <v>734.4</v>
      </c>
      <c r="N19" s="20">
        <f t="shared" si="2"/>
        <v>42316.1</v>
      </c>
      <c r="O19" s="20">
        <f t="shared" si="3"/>
        <v>24293.7</v>
      </c>
      <c r="P19" s="20">
        <f t="shared" si="4"/>
        <v>10874.7</v>
      </c>
      <c r="Q19" s="20">
        <f t="shared" si="7"/>
        <v>7147.7</v>
      </c>
      <c r="R19" s="55">
        <f t="shared" si="5"/>
        <v>8256.7999999999993</v>
      </c>
      <c r="S19" s="59">
        <f t="shared" si="6"/>
        <v>9310.5</v>
      </c>
    </row>
    <row r="20" spans="1:19" s="1" customFormat="1" x14ac:dyDescent="0.3">
      <c r="A20" s="47">
        <v>12</v>
      </c>
      <c r="B20" s="48" t="s">
        <v>129</v>
      </c>
      <c r="C20" s="32">
        <v>2797</v>
      </c>
      <c r="D20" s="49">
        <v>40907</v>
      </c>
      <c r="E20" s="50" t="s">
        <v>120</v>
      </c>
      <c r="F20" s="50" t="s">
        <v>118</v>
      </c>
      <c r="G20" s="51">
        <v>21</v>
      </c>
      <c r="H20" s="51">
        <f t="shared" si="0"/>
        <v>8</v>
      </c>
      <c r="I20" s="52">
        <v>2</v>
      </c>
      <c r="J20" s="52">
        <v>6</v>
      </c>
      <c r="K20" s="53">
        <f t="shared" si="1"/>
        <v>371.6</v>
      </c>
      <c r="L20" s="53">
        <v>101</v>
      </c>
      <c r="M20" s="54">
        <v>270.60000000000002</v>
      </c>
      <c r="N20" s="20">
        <f t="shared" si="2"/>
        <v>15235.6</v>
      </c>
      <c r="O20" s="20">
        <f t="shared" si="3"/>
        <v>8746.7999999999993</v>
      </c>
      <c r="P20" s="20">
        <f t="shared" si="4"/>
        <v>3915.4</v>
      </c>
      <c r="Q20" s="20">
        <f t="shared" si="7"/>
        <v>2573.5</v>
      </c>
      <c r="R20" s="55">
        <f t="shared" si="5"/>
        <v>2972.8</v>
      </c>
      <c r="S20" s="59">
        <f t="shared" si="6"/>
        <v>3352.2</v>
      </c>
    </row>
    <row r="21" spans="1:19" s="1" customFormat="1" x14ac:dyDescent="0.3">
      <c r="A21" s="47">
        <v>13</v>
      </c>
      <c r="B21" s="48" t="s">
        <v>72</v>
      </c>
      <c r="C21" s="32">
        <v>2810</v>
      </c>
      <c r="D21" s="49">
        <v>40907</v>
      </c>
      <c r="E21" s="50" t="s">
        <v>120</v>
      </c>
      <c r="F21" s="50" t="s">
        <v>118</v>
      </c>
      <c r="G21" s="51">
        <v>8</v>
      </c>
      <c r="H21" s="51">
        <f t="shared" si="0"/>
        <v>7</v>
      </c>
      <c r="I21" s="52">
        <v>3</v>
      </c>
      <c r="J21" s="52">
        <v>4</v>
      </c>
      <c r="K21" s="53">
        <f t="shared" si="1"/>
        <v>137.4</v>
      </c>
      <c r="L21" s="53">
        <f>45.3+7</f>
        <v>52.3</v>
      </c>
      <c r="M21" s="54">
        <v>85.1</v>
      </c>
      <c r="N21" s="20">
        <f t="shared" si="2"/>
        <v>5633.4</v>
      </c>
      <c r="O21" s="20">
        <f t="shared" si="3"/>
        <v>3234.1</v>
      </c>
      <c r="P21" s="20">
        <f t="shared" si="4"/>
        <v>1447.7</v>
      </c>
      <c r="Q21" s="20">
        <f t="shared" si="7"/>
        <v>951.5</v>
      </c>
      <c r="R21" s="55">
        <f t="shared" si="5"/>
        <v>1099.2</v>
      </c>
      <c r="S21" s="59">
        <f t="shared" si="6"/>
        <v>1239.5</v>
      </c>
    </row>
    <row r="22" spans="1:19" s="1" customFormat="1" x14ac:dyDescent="0.3">
      <c r="A22" s="47">
        <v>14</v>
      </c>
      <c r="B22" s="48" t="s">
        <v>73</v>
      </c>
      <c r="C22" s="32">
        <v>2809</v>
      </c>
      <c r="D22" s="49">
        <v>40907</v>
      </c>
      <c r="E22" s="50" t="s">
        <v>120</v>
      </c>
      <c r="F22" s="50" t="s">
        <v>118</v>
      </c>
      <c r="G22" s="51">
        <v>12</v>
      </c>
      <c r="H22" s="51">
        <f t="shared" si="0"/>
        <v>5</v>
      </c>
      <c r="I22" s="52">
        <v>4</v>
      </c>
      <c r="J22" s="52">
        <v>1</v>
      </c>
      <c r="K22" s="53">
        <f t="shared" si="1"/>
        <v>229.6</v>
      </c>
      <c r="L22" s="53">
        <v>146</v>
      </c>
      <c r="M22" s="54">
        <v>83.6</v>
      </c>
      <c r="N22" s="20">
        <f t="shared" si="2"/>
        <v>9413.6</v>
      </c>
      <c r="O22" s="20">
        <f t="shared" si="3"/>
        <v>5404.4</v>
      </c>
      <c r="P22" s="20">
        <f t="shared" si="4"/>
        <v>2419.1999999999998</v>
      </c>
      <c r="Q22" s="20">
        <f t="shared" si="7"/>
        <v>1590.1</v>
      </c>
      <c r="R22" s="55">
        <f t="shared" si="5"/>
        <v>1836.8</v>
      </c>
      <c r="S22" s="59">
        <f t="shared" si="6"/>
        <v>2071.1999999999998</v>
      </c>
    </row>
    <row r="23" spans="1:19" s="1" customFormat="1" x14ac:dyDescent="0.3">
      <c r="A23" s="47">
        <v>15</v>
      </c>
      <c r="B23" s="48" t="s">
        <v>76</v>
      </c>
      <c r="C23" s="32">
        <v>2808</v>
      </c>
      <c r="D23" s="49">
        <v>40907</v>
      </c>
      <c r="E23" s="50" t="s">
        <v>120</v>
      </c>
      <c r="F23" s="50" t="s">
        <v>118</v>
      </c>
      <c r="G23" s="51">
        <v>12</v>
      </c>
      <c r="H23" s="51">
        <f t="shared" si="0"/>
        <v>8</v>
      </c>
      <c r="I23" s="52">
        <v>4</v>
      </c>
      <c r="J23" s="52">
        <v>4</v>
      </c>
      <c r="K23" s="53">
        <f t="shared" si="1"/>
        <v>205.4</v>
      </c>
      <c r="L23" s="53">
        <v>101.7</v>
      </c>
      <c r="M23" s="54">
        <v>103.7</v>
      </c>
      <c r="N23" s="20">
        <f t="shared" si="2"/>
        <v>8421.4</v>
      </c>
      <c r="O23" s="20">
        <f t="shared" si="3"/>
        <v>4834.7</v>
      </c>
      <c r="P23" s="20">
        <f t="shared" si="4"/>
        <v>2164.1999999999998</v>
      </c>
      <c r="Q23" s="20">
        <f t="shared" si="7"/>
        <v>1422.5</v>
      </c>
      <c r="R23" s="55">
        <f t="shared" si="5"/>
        <v>1643.2</v>
      </c>
      <c r="S23" s="59">
        <f t="shared" si="6"/>
        <v>1852.9</v>
      </c>
    </row>
    <row r="24" spans="1:19" s="1" customFormat="1" x14ac:dyDescent="0.3">
      <c r="A24" s="47">
        <v>16</v>
      </c>
      <c r="B24" s="48" t="s">
        <v>22</v>
      </c>
      <c r="C24" s="32">
        <v>2800</v>
      </c>
      <c r="D24" s="49">
        <v>40907</v>
      </c>
      <c r="E24" s="50" t="s">
        <v>120</v>
      </c>
      <c r="F24" s="50" t="s">
        <v>118</v>
      </c>
      <c r="G24" s="51">
        <v>7</v>
      </c>
      <c r="H24" s="51">
        <f t="shared" si="0"/>
        <v>4</v>
      </c>
      <c r="I24" s="52">
        <v>0</v>
      </c>
      <c r="J24" s="52">
        <v>4</v>
      </c>
      <c r="K24" s="53">
        <f t="shared" si="1"/>
        <v>86.2</v>
      </c>
      <c r="L24" s="53">
        <v>0</v>
      </c>
      <c r="M24" s="54">
        <v>86.2</v>
      </c>
      <c r="N24" s="20">
        <f t="shared" si="2"/>
        <v>3534.2</v>
      </c>
      <c r="O24" s="20">
        <f t="shared" si="3"/>
        <v>2029</v>
      </c>
      <c r="P24" s="20">
        <f t="shared" si="4"/>
        <v>908.2</v>
      </c>
      <c r="Q24" s="20">
        <f t="shared" si="7"/>
        <v>597</v>
      </c>
      <c r="R24" s="55">
        <f t="shared" si="5"/>
        <v>689.6</v>
      </c>
      <c r="S24" s="59">
        <f t="shared" si="6"/>
        <v>777.6</v>
      </c>
    </row>
    <row r="25" spans="1:19" s="1" customFormat="1" x14ac:dyDescent="0.3">
      <c r="A25" s="47">
        <v>17</v>
      </c>
      <c r="B25" s="48" t="s">
        <v>31</v>
      </c>
      <c r="C25" s="32">
        <v>2816</v>
      </c>
      <c r="D25" s="49">
        <v>40907</v>
      </c>
      <c r="E25" s="50" t="s">
        <v>120</v>
      </c>
      <c r="F25" s="50" t="s">
        <v>118</v>
      </c>
      <c r="G25" s="51">
        <v>11</v>
      </c>
      <c r="H25" s="51">
        <f t="shared" si="0"/>
        <v>6</v>
      </c>
      <c r="I25" s="52">
        <v>4</v>
      </c>
      <c r="J25" s="52">
        <v>2</v>
      </c>
      <c r="K25" s="53">
        <f t="shared" si="1"/>
        <v>211.9</v>
      </c>
      <c r="L25" s="53">
        <v>142.30000000000001</v>
      </c>
      <c r="M25" s="54">
        <v>69.599999999999994</v>
      </c>
      <c r="N25" s="20">
        <f t="shared" si="2"/>
        <v>8687.9</v>
      </c>
      <c r="O25" s="20">
        <f t="shared" si="3"/>
        <v>4987.7</v>
      </c>
      <c r="P25" s="20">
        <f t="shared" si="4"/>
        <v>2232.6999999999998</v>
      </c>
      <c r="Q25" s="20">
        <f t="shared" si="7"/>
        <v>1467.5</v>
      </c>
      <c r="R25" s="55">
        <f t="shared" si="5"/>
        <v>1695.2</v>
      </c>
      <c r="S25" s="59">
        <f t="shared" si="6"/>
        <v>1911.5</v>
      </c>
    </row>
    <row r="26" spans="1:19" s="1" customFormat="1" x14ac:dyDescent="0.3">
      <c r="A26" s="47">
        <v>18</v>
      </c>
      <c r="B26" s="48" t="s">
        <v>32</v>
      </c>
      <c r="C26" s="32">
        <v>2799</v>
      </c>
      <c r="D26" s="49">
        <v>40907</v>
      </c>
      <c r="E26" s="50" t="s">
        <v>120</v>
      </c>
      <c r="F26" s="50" t="s">
        <v>118</v>
      </c>
      <c r="G26" s="51">
        <v>22</v>
      </c>
      <c r="H26" s="51">
        <f t="shared" si="0"/>
        <v>13</v>
      </c>
      <c r="I26" s="52">
        <v>4</v>
      </c>
      <c r="J26" s="52">
        <v>9</v>
      </c>
      <c r="K26" s="53">
        <f t="shared" si="1"/>
        <v>362</v>
      </c>
      <c r="L26" s="53">
        <v>117.7</v>
      </c>
      <c r="M26" s="54">
        <v>244.3</v>
      </c>
      <c r="N26" s="20">
        <f t="shared" si="2"/>
        <v>14842</v>
      </c>
      <c r="O26" s="20">
        <f t="shared" si="3"/>
        <v>8520.7999999999993</v>
      </c>
      <c r="P26" s="20">
        <f t="shared" si="4"/>
        <v>3814.2</v>
      </c>
      <c r="Q26" s="20">
        <f t="shared" si="7"/>
        <v>2507</v>
      </c>
      <c r="R26" s="55">
        <f t="shared" si="5"/>
        <v>2896</v>
      </c>
      <c r="S26" s="59">
        <v>3265.5</v>
      </c>
    </row>
    <row r="27" spans="1:19" s="1" customFormat="1" ht="12.75" customHeight="1" x14ac:dyDescent="0.3">
      <c r="A27" s="188" t="s">
        <v>97</v>
      </c>
      <c r="B27" s="188"/>
      <c r="C27" s="41" t="s">
        <v>20</v>
      </c>
      <c r="D27" s="41" t="s">
        <v>20</v>
      </c>
      <c r="E27" s="42" t="s">
        <v>20</v>
      </c>
      <c r="F27" s="42" t="s">
        <v>20</v>
      </c>
      <c r="G27" s="43">
        <f t="shared" ref="G27:M27" si="8">SUM(G9:G26)</f>
        <v>336</v>
      </c>
      <c r="H27" s="43">
        <f t="shared" si="8"/>
        <v>151</v>
      </c>
      <c r="I27" s="43">
        <f t="shared" si="8"/>
        <v>66</v>
      </c>
      <c r="J27" s="43">
        <f t="shared" si="8"/>
        <v>85</v>
      </c>
      <c r="K27" s="44">
        <f t="shared" si="8"/>
        <v>5073.8</v>
      </c>
      <c r="L27" s="44">
        <f t="shared" si="8"/>
        <v>2115.9</v>
      </c>
      <c r="M27" s="44">
        <f t="shared" si="8"/>
        <v>2957.9</v>
      </c>
      <c r="N27" s="45">
        <f>K27*41</f>
        <v>208025.8</v>
      </c>
      <c r="O27" s="45">
        <f>N27*0.5741006197308</f>
        <v>119427.7</v>
      </c>
      <c r="P27" s="45">
        <f>N27*0.2569876860466</f>
        <v>53460.1</v>
      </c>
      <c r="Q27" s="45">
        <f>N27*0.1689116942225</f>
        <v>35138</v>
      </c>
      <c r="R27" s="46">
        <f>K27*8</f>
        <v>40590.400000000001</v>
      </c>
      <c r="S27" s="65">
        <f t="shared" si="6"/>
        <v>45770.2</v>
      </c>
    </row>
    <row r="28" spans="1:19" s="1" customFormat="1" x14ac:dyDescent="0.25">
      <c r="A28" s="192" t="s">
        <v>1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4"/>
    </row>
    <row r="29" spans="1:19" s="1" customFormat="1" x14ac:dyDescent="0.3">
      <c r="A29" s="47">
        <v>1</v>
      </c>
      <c r="B29" s="48" t="s">
        <v>137</v>
      </c>
      <c r="C29" s="32">
        <v>2806</v>
      </c>
      <c r="D29" s="49">
        <v>40907</v>
      </c>
      <c r="E29" s="50" t="s">
        <v>121</v>
      </c>
      <c r="F29" s="50" t="s">
        <v>119</v>
      </c>
      <c r="G29" s="51">
        <v>28</v>
      </c>
      <c r="H29" s="51">
        <f t="shared" ref="H29:H51" si="9">I29+J29</f>
        <v>14</v>
      </c>
      <c r="I29" s="52">
        <v>8</v>
      </c>
      <c r="J29" s="52">
        <v>6</v>
      </c>
      <c r="K29" s="53">
        <f t="shared" ref="K29:K52" si="10">L29+M29</f>
        <v>386.5</v>
      </c>
      <c r="L29" s="53">
        <v>177.8</v>
      </c>
      <c r="M29" s="54">
        <v>208.7</v>
      </c>
      <c r="N29" s="20">
        <f t="shared" ref="N29:N51" si="11">K29*41</f>
        <v>15846.5</v>
      </c>
      <c r="O29" s="20">
        <f t="shared" ref="O29:O51" si="12">N29*0.5507872562648</f>
        <v>8728.1</v>
      </c>
      <c r="P29" s="20">
        <v>4295.2</v>
      </c>
      <c r="Q29" s="20">
        <v>2823.3</v>
      </c>
      <c r="R29" s="55">
        <f t="shared" si="5"/>
        <v>3092</v>
      </c>
      <c r="S29" s="59">
        <f>(N29+R29)*0.1841</f>
        <v>3486.6</v>
      </c>
    </row>
    <row r="30" spans="1:19" s="1" customFormat="1" x14ac:dyDescent="0.3">
      <c r="A30" s="47">
        <v>2</v>
      </c>
      <c r="B30" s="48" t="s">
        <v>130</v>
      </c>
      <c r="C30" s="32">
        <v>2807</v>
      </c>
      <c r="D30" s="49">
        <v>40907</v>
      </c>
      <c r="E30" s="50" t="s">
        <v>121</v>
      </c>
      <c r="F30" s="50" t="s">
        <v>119</v>
      </c>
      <c r="G30" s="51">
        <v>32</v>
      </c>
      <c r="H30" s="51">
        <f t="shared" si="9"/>
        <v>15</v>
      </c>
      <c r="I30" s="52">
        <v>1</v>
      </c>
      <c r="J30" s="52">
        <v>14</v>
      </c>
      <c r="K30" s="53">
        <f t="shared" si="10"/>
        <v>481.4</v>
      </c>
      <c r="L30" s="53">
        <v>22.8</v>
      </c>
      <c r="M30" s="54">
        <v>458.6</v>
      </c>
      <c r="N30" s="20">
        <f t="shared" si="11"/>
        <v>19737.400000000001</v>
      </c>
      <c r="O30" s="20">
        <f t="shared" si="12"/>
        <v>10871.1</v>
      </c>
      <c r="P30" s="20">
        <f t="shared" ref="P30:P53" si="13">N30*0.2710549695622</f>
        <v>5349.9</v>
      </c>
      <c r="Q30" s="20">
        <f t="shared" ref="Q30:Q53" si="14">N30*0.1781577741728</f>
        <v>3516.4</v>
      </c>
      <c r="R30" s="55">
        <f t="shared" si="5"/>
        <v>3851.2</v>
      </c>
      <c r="S30" s="59">
        <f t="shared" ref="S30:S53" si="15">(N30+R30)*0.1841</f>
        <v>4342.7</v>
      </c>
    </row>
    <row r="31" spans="1:19" s="1" customFormat="1" x14ac:dyDescent="0.3">
      <c r="A31" s="47">
        <v>3</v>
      </c>
      <c r="B31" s="48" t="s">
        <v>75</v>
      </c>
      <c r="C31" s="32">
        <v>2830</v>
      </c>
      <c r="D31" s="49">
        <v>40907</v>
      </c>
      <c r="E31" s="50" t="s">
        <v>121</v>
      </c>
      <c r="F31" s="50" t="s">
        <v>119</v>
      </c>
      <c r="G31" s="51">
        <v>25</v>
      </c>
      <c r="H31" s="51">
        <f t="shared" si="9"/>
        <v>11</v>
      </c>
      <c r="I31" s="52">
        <v>7</v>
      </c>
      <c r="J31" s="52">
        <v>4</v>
      </c>
      <c r="K31" s="53">
        <f t="shared" si="10"/>
        <v>305.89999999999998</v>
      </c>
      <c r="L31" s="53">
        <v>221.4</v>
      </c>
      <c r="M31" s="54">
        <v>84.5</v>
      </c>
      <c r="N31" s="20">
        <f t="shared" si="11"/>
        <v>12541.9</v>
      </c>
      <c r="O31" s="20">
        <f t="shared" si="12"/>
        <v>6907.9</v>
      </c>
      <c r="P31" s="20">
        <f t="shared" si="13"/>
        <v>3399.5</v>
      </c>
      <c r="Q31" s="20">
        <f t="shared" si="14"/>
        <v>2234.4</v>
      </c>
      <c r="R31" s="55">
        <f t="shared" si="5"/>
        <v>2447.1999999999998</v>
      </c>
      <c r="S31" s="59">
        <f t="shared" si="15"/>
        <v>2759.5</v>
      </c>
    </row>
    <row r="32" spans="1:19" s="1" customFormat="1" x14ac:dyDescent="0.3">
      <c r="A32" s="47">
        <v>4</v>
      </c>
      <c r="B32" s="48" t="s">
        <v>132</v>
      </c>
      <c r="C32" s="32">
        <v>2804</v>
      </c>
      <c r="D32" s="49">
        <v>40907</v>
      </c>
      <c r="E32" s="50" t="s">
        <v>121</v>
      </c>
      <c r="F32" s="50" t="s">
        <v>119</v>
      </c>
      <c r="G32" s="51">
        <v>41</v>
      </c>
      <c r="H32" s="51">
        <f t="shared" si="9"/>
        <v>17</v>
      </c>
      <c r="I32" s="52">
        <v>10</v>
      </c>
      <c r="J32" s="52">
        <v>7</v>
      </c>
      <c r="K32" s="53">
        <f t="shared" si="10"/>
        <v>679.4</v>
      </c>
      <c r="L32" s="53">
        <v>357.1</v>
      </c>
      <c r="M32" s="54">
        <v>322.3</v>
      </c>
      <c r="N32" s="20">
        <f t="shared" si="11"/>
        <v>27855.4</v>
      </c>
      <c r="O32" s="20">
        <f t="shared" si="12"/>
        <v>15342.4</v>
      </c>
      <c r="P32" s="20">
        <f t="shared" si="13"/>
        <v>7550.3</v>
      </c>
      <c r="Q32" s="20">
        <f t="shared" si="14"/>
        <v>4962.7</v>
      </c>
      <c r="R32" s="55">
        <f t="shared" si="5"/>
        <v>5435.2</v>
      </c>
      <c r="S32" s="59">
        <f t="shared" si="15"/>
        <v>6128.8</v>
      </c>
    </row>
    <row r="33" spans="1:21" s="1" customFormat="1" x14ac:dyDescent="0.3">
      <c r="A33" s="47">
        <v>5</v>
      </c>
      <c r="B33" s="48" t="s">
        <v>139</v>
      </c>
      <c r="C33" s="32">
        <v>2805</v>
      </c>
      <c r="D33" s="49">
        <v>40907</v>
      </c>
      <c r="E33" s="50" t="s">
        <v>121</v>
      </c>
      <c r="F33" s="50" t="s">
        <v>119</v>
      </c>
      <c r="G33" s="51">
        <v>14</v>
      </c>
      <c r="H33" s="51">
        <f t="shared" si="9"/>
        <v>10</v>
      </c>
      <c r="I33" s="52">
        <v>7</v>
      </c>
      <c r="J33" s="52">
        <v>3</v>
      </c>
      <c r="K33" s="53">
        <f t="shared" si="10"/>
        <v>304.5</v>
      </c>
      <c r="L33" s="53">
        <v>188.8</v>
      </c>
      <c r="M33" s="54">
        <v>115.7</v>
      </c>
      <c r="N33" s="20">
        <f t="shared" si="11"/>
        <v>12484.5</v>
      </c>
      <c r="O33" s="20">
        <f t="shared" si="12"/>
        <v>6876.3</v>
      </c>
      <c r="P33" s="20">
        <f t="shared" si="13"/>
        <v>3384</v>
      </c>
      <c r="Q33" s="20">
        <f t="shared" si="14"/>
        <v>2224.1999999999998</v>
      </c>
      <c r="R33" s="55">
        <f t="shared" si="5"/>
        <v>2436</v>
      </c>
      <c r="S33" s="59">
        <f t="shared" si="15"/>
        <v>2746.9</v>
      </c>
    </row>
    <row r="34" spans="1:21" s="1" customFormat="1" x14ac:dyDescent="0.3">
      <c r="A34" s="47">
        <v>6</v>
      </c>
      <c r="B34" s="48" t="s">
        <v>24</v>
      </c>
      <c r="C34" s="32">
        <v>2795</v>
      </c>
      <c r="D34" s="49">
        <v>40907</v>
      </c>
      <c r="E34" s="50" t="s">
        <v>121</v>
      </c>
      <c r="F34" s="50" t="s">
        <v>119</v>
      </c>
      <c r="G34" s="51">
        <v>5</v>
      </c>
      <c r="H34" s="51">
        <f t="shared" si="9"/>
        <v>4</v>
      </c>
      <c r="I34" s="52">
        <v>4</v>
      </c>
      <c r="J34" s="52">
        <v>0</v>
      </c>
      <c r="K34" s="53">
        <f t="shared" si="10"/>
        <v>108.2</v>
      </c>
      <c r="L34" s="53">
        <v>108.2</v>
      </c>
      <c r="M34" s="54">
        <v>0</v>
      </c>
      <c r="N34" s="20">
        <f t="shared" si="11"/>
        <v>4436.2</v>
      </c>
      <c r="O34" s="20">
        <f t="shared" si="12"/>
        <v>2443.4</v>
      </c>
      <c r="P34" s="20">
        <f t="shared" si="13"/>
        <v>1202.5</v>
      </c>
      <c r="Q34" s="20">
        <f t="shared" si="14"/>
        <v>790.3</v>
      </c>
      <c r="R34" s="55">
        <f t="shared" si="5"/>
        <v>865.6</v>
      </c>
      <c r="S34" s="59">
        <f t="shared" si="15"/>
        <v>976.1</v>
      </c>
    </row>
    <row r="35" spans="1:21" s="1" customFormat="1" x14ac:dyDescent="0.3">
      <c r="A35" s="47">
        <v>7</v>
      </c>
      <c r="B35" s="48" t="s">
        <v>27</v>
      </c>
      <c r="C35" s="32">
        <v>2819</v>
      </c>
      <c r="D35" s="49">
        <v>40907</v>
      </c>
      <c r="E35" s="50" t="s">
        <v>121</v>
      </c>
      <c r="F35" s="50" t="s">
        <v>119</v>
      </c>
      <c r="G35" s="51">
        <v>17</v>
      </c>
      <c r="H35" s="51">
        <f t="shared" si="9"/>
        <v>9</v>
      </c>
      <c r="I35" s="52">
        <v>4</v>
      </c>
      <c r="J35" s="52">
        <v>5</v>
      </c>
      <c r="K35" s="53">
        <f t="shared" si="10"/>
        <v>297.39999999999998</v>
      </c>
      <c r="L35" s="53">
        <v>147.19999999999999</v>
      </c>
      <c r="M35" s="54">
        <v>150.19999999999999</v>
      </c>
      <c r="N35" s="20">
        <f t="shared" si="11"/>
        <v>12193.4</v>
      </c>
      <c r="O35" s="20">
        <f t="shared" si="12"/>
        <v>6716</v>
      </c>
      <c r="P35" s="20">
        <f t="shared" si="13"/>
        <v>3305.1</v>
      </c>
      <c r="Q35" s="20">
        <f t="shared" si="14"/>
        <v>2172.3000000000002</v>
      </c>
      <c r="R35" s="55">
        <f t="shared" si="5"/>
        <v>2379.1999999999998</v>
      </c>
      <c r="S35" s="59">
        <f t="shared" si="15"/>
        <v>2682.8</v>
      </c>
    </row>
    <row r="36" spans="1:21" s="1" customFormat="1" x14ac:dyDescent="0.3">
      <c r="A36" s="47">
        <v>8</v>
      </c>
      <c r="B36" s="48" t="s">
        <v>28</v>
      </c>
      <c r="C36" s="32">
        <v>2818</v>
      </c>
      <c r="D36" s="49">
        <v>40907</v>
      </c>
      <c r="E36" s="50" t="s">
        <v>121</v>
      </c>
      <c r="F36" s="50" t="s">
        <v>119</v>
      </c>
      <c r="G36" s="51">
        <v>17</v>
      </c>
      <c r="H36" s="51">
        <f t="shared" si="9"/>
        <v>8</v>
      </c>
      <c r="I36" s="52">
        <v>3</v>
      </c>
      <c r="J36" s="52">
        <v>5</v>
      </c>
      <c r="K36" s="53">
        <f t="shared" si="10"/>
        <v>272.5</v>
      </c>
      <c r="L36" s="53">
        <v>62.9</v>
      </c>
      <c r="M36" s="54">
        <v>209.6</v>
      </c>
      <c r="N36" s="20">
        <f t="shared" si="11"/>
        <v>11172.5</v>
      </c>
      <c r="O36" s="20">
        <f t="shared" si="12"/>
        <v>6153.7</v>
      </c>
      <c r="P36" s="20">
        <f t="shared" si="13"/>
        <v>3028.4</v>
      </c>
      <c r="Q36" s="20">
        <f t="shared" si="14"/>
        <v>1990.5</v>
      </c>
      <c r="R36" s="55">
        <f t="shared" si="5"/>
        <v>2180</v>
      </c>
      <c r="S36" s="59">
        <f t="shared" si="15"/>
        <v>2458.1999999999998</v>
      </c>
    </row>
    <row r="37" spans="1:21" s="1" customFormat="1" x14ac:dyDescent="0.3">
      <c r="A37" s="47">
        <v>9</v>
      </c>
      <c r="B37" s="48" t="s">
        <v>29</v>
      </c>
      <c r="C37" s="32">
        <v>2817</v>
      </c>
      <c r="D37" s="49">
        <v>40907</v>
      </c>
      <c r="E37" s="50" t="s">
        <v>121</v>
      </c>
      <c r="F37" s="50" t="s">
        <v>119</v>
      </c>
      <c r="G37" s="51">
        <v>7</v>
      </c>
      <c r="H37" s="51">
        <f t="shared" si="9"/>
        <v>4</v>
      </c>
      <c r="I37" s="52">
        <v>2</v>
      </c>
      <c r="J37" s="52">
        <v>2</v>
      </c>
      <c r="K37" s="53">
        <f t="shared" si="10"/>
        <v>103.4</v>
      </c>
      <c r="L37" s="53">
        <v>36.5</v>
      </c>
      <c r="M37" s="54">
        <v>66.900000000000006</v>
      </c>
      <c r="N37" s="20">
        <f t="shared" si="11"/>
        <v>4239.3999999999996</v>
      </c>
      <c r="O37" s="20">
        <f t="shared" si="12"/>
        <v>2335</v>
      </c>
      <c r="P37" s="20">
        <f t="shared" si="13"/>
        <v>1149.0999999999999</v>
      </c>
      <c r="Q37" s="20">
        <f t="shared" si="14"/>
        <v>755.3</v>
      </c>
      <c r="R37" s="55">
        <f t="shared" si="5"/>
        <v>827.2</v>
      </c>
      <c r="S37" s="59">
        <f t="shared" si="15"/>
        <v>932.8</v>
      </c>
    </row>
    <row r="38" spans="1:21" s="1" customFormat="1" x14ac:dyDescent="0.3">
      <c r="A38" s="47">
        <v>10</v>
      </c>
      <c r="B38" s="48" t="s">
        <v>40</v>
      </c>
      <c r="C38" s="32">
        <v>2790</v>
      </c>
      <c r="D38" s="49">
        <v>40907</v>
      </c>
      <c r="E38" s="50" t="s">
        <v>121</v>
      </c>
      <c r="F38" s="50" t="s">
        <v>119</v>
      </c>
      <c r="G38" s="51">
        <v>28</v>
      </c>
      <c r="H38" s="51">
        <f t="shared" si="9"/>
        <v>8</v>
      </c>
      <c r="I38" s="52">
        <v>6</v>
      </c>
      <c r="J38" s="52">
        <v>2</v>
      </c>
      <c r="K38" s="53">
        <f t="shared" si="10"/>
        <v>268.5</v>
      </c>
      <c r="L38" s="53">
        <v>202.4</v>
      </c>
      <c r="M38" s="54">
        <v>66.099999999999994</v>
      </c>
      <c r="N38" s="20">
        <f t="shared" si="11"/>
        <v>11008.5</v>
      </c>
      <c r="O38" s="20">
        <f t="shared" si="12"/>
        <v>6063.3</v>
      </c>
      <c r="P38" s="20">
        <f t="shared" si="13"/>
        <v>2983.9</v>
      </c>
      <c r="Q38" s="20">
        <f t="shared" si="14"/>
        <v>1961.2</v>
      </c>
      <c r="R38" s="55">
        <f t="shared" si="5"/>
        <v>2148</v>
      </c>
      <c r="S38" s="59">
        <f t="shared" si="15"/>
        <v>2422.1</v>
      </c>
    </row>
    <row r="39" spans="1:21" s="1" customFormat="1" x14ac:dyDescent="0.3">
      <c r="A39" s="47">
        <v>11</v>
      </c>
      <c r="B39" s="48" t="s">
        <v>41</v>
      </c>
      <c r="C39" s="32">
        <v>2801</v>
      </c>
      <c r="D39" s="49">
        <v>40907</v>
      </c>
      <c r="E39" s="50" t="s">
        <v>121</v>
      </c>
      <c r="F39" s="50" t="s">
        <v>119</v>
      </c>
      <c r="G39" s="51">
        <v>26</v>
      </c>
      <c r="H39" s="51">
        <f t="shared" si="9"/>
        <v>13</v>
      </c>
      <c r="I39" s="52">
        <v>7</v>
      </c>
      <c r="J39" s="52">
        <v>6</v>
      </c>
      <c r="K39" s="53">
        <f t="shared" si="10"/>
        <v>566.70000000000005</v>
      </c>
      <c r="L39" s="53">
        <v>288.89999999999998</v>
      </c>
      <c r="M39" s="54">
        <v>277.8</v>
      </c>
      <c r="N39" s="20">
        <f t="shared" si="11"/>
        <v>23234.7</v>
      </c>
      <c r="O39" s="20">
        <f t="shared" si="12"/>
        <v>12797.4</v>
      </c>
      <c r="P39" s="20">
        <f t="shared" si="13"/>
        <v>6297.9</v>
      </c>
      <c r="Q39" s="20">
        <f t="shared" si="14"/>
        <v>4139.3999999999996</v>
      </c>
      <c r="R39" s="55">
        <f t="shared" si="5"/>
        <v>4533.6000000000004</v>
      </c>
      <c r="S39" s="59">
        <f t="shared" si="15"/>
        <v>5112.1000000000004</v>
      </c>
      <c r="U39" s="21"/>
    </row>
    <row r="40" spans="1:21" s="1" customFormat="1" x14ac:dyDescent="0.3">
      <c r="A40" s="47">
        <v>12</v>
      </c>
      <c r="B40" s="48" t="s">
        <v>33</v>
      </c>
      <c r="C40" s="32">
        <v>2798</v>
      </c>
      <c r="D40" s="49">
        <v>40907</v>
      </c>
      <c r="E40" s="50" t="s">
        <v>121</v>
      </c>
      <c r="F40" s="50" t="s">
        <v>119</v>
      </c>
      <c r="G40" s="51">
        <v>8</v>
      </c>
      <c r="H40" s="51">
        <f t="shared" si="9"/>
        <v>4</v>
      </c>
      <c r="I40" s="52">
        <v>1</v>
      </c>
      <c r="J40" s="52">
        <v>3</v>
      </c>
      <c r="K40" s="53">
        <f t="shared" si="10"/>
        <v>65.900000000000006</v>
      </c>
      <c r="L40" s="53">
        <v>23.3</v>
      </c>
      <c r="M40" s="54">
        <v>42.6</v>
      </c>
      <c r="N40" s="20">
        <f t="shared" si="11"/>
        <v>2701.9</v>
      </c>
      <c r="O40" s="20">
        <f t="shared" si="12"/>
        <v>1488.2</v>
      </c>
      <c r="P40" s="20">
        <f t="shared" si="13"/>
        <v>732.4</v>
      </c>
      <c r="Q40" s="20">
        <f t="shared" si="14"/>
        <v>481.4</v>
      </c>
      <c r="R40" s="55">
        <f t="shared" si="5"/>
        <v>527.20000000000005</v>
      </c>
      <c r="S40" s="59">
        <f t="shared" si="15"/>
        <v>594.5</v>
      </c>
    </row>
    <row r="41" spans="1:21" s="1" customFormat="1" x14ac:dyDescent="0.3">
      <c r="A41" s="47">
        <v>13</v>
      </c>
      <c r="B41" s="48" t="s">
        <v>42</v>
      </c>
      <c r="C41" s="32">
        <v>2811</v>
      </c>
      <c r="D41" s="49">
        <v>40907</v>
      </c>
      <c r="E41" s="50" t="s">
        <v>121</v>
      </c>
      <c r="F41" s="50" t="s">
        <v>119</v>
      </c>
      <c r="G41" s="51">
        <v>13</v>
      </c>
      <c r="H41" s="51">
        <f t="shared" si="9"/>
        <v>7</v>
      </c>
      <c r="I41" s="52">
        <v>2</v>
      </c>
      <c r="J41" s="52">
        <v>5</v>
      </c>
      <c r="K41" s="53">
        <f t="shared" si="10"/>
        <v>177.3</v>
      </c>
      <c r="L41" s="53">
        <v>49.1</v>
      </c>
      <c r="M41" s="54">
        <v>128.19999999999999</v>
      </c>
      <c r="N41" s="20">
        <f t="shared" si="11"/>
        <v>7269.3</v>
      </c>
      <c r="O41" s="20">
        <f t="shared" si="12"/>
        <v>4003.8</v>
      </c>
      <c r="P41" s="20">
        <f t="shared" si="13"/>
        <v>1970.4</v>
      </c>
      <c r="Q41" s="20">
        <f t="shared" si="14"/>
        <v>1295.0999999999999</v>
      </c>
      <c r="R41" s="55">
        <f t="shared" si="5"/>
        <v>1418.4</v>
      </c>
      <c r="S41" s="59">
        <f t="shared" si="15"/>
        <v>1599.4</v>
      </c>
    </row>
    <row r="42" spans="1:21" s="1" customFormat="1" x14ac:dyDescent="0.3">
      <c r="A42" s="47">
        <v>14</v>
      </c>
      <c r="B42" s="48" t="s">
        <v>43</v>
      </c>
      <c r="C42" s="32">
        <v>2813</v>
      </c>
      <c r="D42" s="49">
        <v>40907</v>
      </c>
      <c r="E42" s="50" t="s">
        <v>121</v>
      </c>
      <c r="F42" s="50" t="s">
        <v>119</v>
      </c>
      <c r="G42" s="51">
        <v>35</v>
      </c>
      <c r="H42" s="51">
        <f t="shared" si="9"/>
        <v>14</v>
      </c>
      <c r="I42" s="52">
        <v>10</v>
      </c>
      <c r="J42" s="52">
        <v>4</v>
      </c>
      <c r="K42" s="53">
        <f t="shared" si="10"/>
        <v>395.2</v>
      </c>
      <c r="L42" s="53">
        <v>287.7</v>
      </c>
      <c r="M42" s="54">
        <v>107.5</v>
      </c>
      <c r="N42" s="20">
        <f t="shared" si="11"/>
        <v>16203.2</v>
      </c>
      <c r="O42" s="20">
        <f t="shared" si="12"/>
        <v>8924.5</v>
      </c>
      <c r="P42" s="20">
        <f t="shared" si="13"/>
        <v>4392</v>
      </c>
      <c r="Q42" s="20">
        <f t="shared" si="14"/>
        <v>2886.7</v>
      </c>
      <c r="R42" s="55">
        <f t="shared" si="5"/>
        <v>3161.6</v>
      </c>
      <c r="S42" s="59">
        <f t="shared" si="15"/>
        <v>3565.1</v>
      </c>
    </row>
    <row r="43" spans="1:21" s="1" customFormat="1" x14ac:dyDescent="0.3">
      <c r="A43" s="47">
        <v>15</v>
      </c>
      <c r="B43" s="48" t="s">
        <v>44</v>
      </c>
      <c r="C43" s="32">
        <v>2812</v>
      </c>
      <c r="D43" s="49">
        <v>40907</v>
      </c>
      <c r="E43" s="50" t="s">
        <v>121</v>
      </c>
      <c r="F43" s="50" t="s">
        <v>119</v>
      </c>
      <c r="G43" s="51">
        <v>25</v>
      </c>
      <c r="H43" s="51">
        <f t="shared" si="9"/>
        <v>12</v>
      </c>
      <c r="I43" s="52">
        <v>7</v>
      </c>
      <c r="J43" s="52">
        <v>5</v>
      </c>
      <c r="K43" s="53">
        <f t="shared" si="10"/>
        <v>400.4</v>
      </c>
      <c r="L43" s="53">
        <v>200</v>
      </c>
      <c r="M43" s="54">
        <v>200.4</v>
      </c>
      <c r="N43" s="20">
        <f>K43*41</f>
        <v>16416.400000000001</v>
      </c>
      <c r="O43" s="20">
        <f t="shared" si="12"/>
        <v>9041.9</v>
      </c>
      <c r="P43" s="20">
        <f t="shared" si="13"/>
        <v>4449.7</v>
      </c>
      <c r="Q43" s="20">
        <f t="shared" si="14"/>
        <v>2924.7</v>
      </c>
      <c r="R43" s="55">
        <f t="shared" si="5"/>
        <v>3203.2</v>
      </c>
      <c r="S43" s="59">
        <f t="shared" si="15"/>
        <v>3612</v>
      </c>
    </row>
    <row r="44" spans="1:21" s="1" customFormat="1" x14ac:dyDescent="0.3">
      <c r="A44" s="47">
        <v>16</v>
      </c>
      <c r="B44" s="48" t="s">
        <v>45</v>
      </c>
      <c r="C44" s="32">
        <v>2794</v>
      </c>
      <c r="D44" s="49">
        <v>40907</v>
      </c>
      <c r="E44" s="50" t="s">
        <v>121</v>
      </c>
      <c r="F44" s="50" t="s">
        <v>119</v>
      </c>
      <c r="G44" s="51">
        <v>23</v>
      </c>
      <c r="H44" s="51">
        <f t="shared" si="9"/>
        <v>12</v>
      </c>
      <c r="I44" s="52">
        <v>8</v>
      </c>
      <c r="J44" s="52">
        <v>4</v>
      </c>
      <c r="K44" s="53">
        <f t="shared" si="10"/>
        <v>384.8</v>
      </c>
      <c r="L44" s="53">
        <v>121.4</v>
      </c>
      <c r="M44" s="54">
        <v>263.39999999999998</v>
      </c>
      <c r="N44" s="20">
        <f t="shared" si="11"/>
        <v>15776.8</v>
      </c>
      <c r="O44" s="20">
        <f t="shared" si="12"/>
        <v>8689.7000000000007</v>
      </c>
      <c r="P44" s="20">
        <v>4276.3</v>
      </c>
      <c r="Q44" s="20">
        <v>2810.7</v>
      </c>
      <c r="R44" s="55">
        <f t="shared" si="5"/>
        <v>3078.4</v>
      </c>
      <c r="S44" s="59">
        <f t="shared" si="15"/>
        <v>3471.2</v>
      </c>
    </row>
    <row r="45" spans="1:21" s="1" customFormat="1" x14ac:dyDescent="0.3">
      <c r="A45" s="47">
        <v>17</v>
      </c>
      <c r="B45" s="48" t="s">
        <v>46</v>
      </c>
      <c r="C45" s="32">
        <v>2796</v>
      </c>
      <c r="D45" s="49">
        <v>40906</v>
      </c>
      <c r="E45" s="50" t="s">
        <v>121</v>
      </c>
      <c r="F45" s="50" t="s">
        <v>119</v>
      </c>
      <c r="G45" s="51">
        <v>17</v>
      </c>
      <c r="H45" s="51">
        <f t="shared" si="9"/>
        <v>10</v>
      </c>
      <c r="I45" s="52">
        <v>6</v>
      </c>
      <c r="J45" s="52">
        <v>4</v>
      </c>
      <c r="K45" s="53">
        <f t="shared" si="10"/>
        <v>280.8</v>
      </c>
      <c r="L45" s="53">
        <v>183.1</v>
      </c>
      <c r="M45" s="54">
        <v>97.7</v>
      </c>
      <c r="N45" s="20">
        <f t="shared" si="11"/>
        <v>11512.8</v>
      </c>
      <c r="O45" s="20">
        <f t="shared" si="12"/>
        <v>6341.1</v>
      </c>
      <c r="P45" s="20">
        <f t="shared" si="13"/>
        <v>3120.6</v>
      </c>
      <c r="Q45" s="20">
        <f t="shared" si="14"/>
        <v>2051.1</v>
      </c>
      <c r="R45" s="55">
        <f t="shared" si="5"/>
        <v>2246.4</v>
      </c>
      <c r="S45" s="59">
        <f t="shared" si="15"/>
        <v>2533.1</v>
      </c>
    </row>
    <row r="46" spans="1:21" s="1" customFormat="1" x14ac:dyDescent="0.3">
      <c r="A46" s="47">
        <v>18</v>
      </c>
      <c r="B46" s="48" t="s">
        <v>47</v>
      </c>
      <c r="C46" s="32">
        <v>2802</v>
      </c>
      <c r="D46" s="49">
        <v>40907</v>
      </c>
      <c r="E46" s="50" t="s">
        <v>121</v>
      </c>
      <c r="F46" s="50" t="s">
        <v>119</v>
      </c>
      <c r="G46" s="51">
        <v>40</v>
      </c>
      <c r="H46" s="51">
        <f t="shared" si="9"/>
        <v>18</v>
      </c>
      <c r="I46" s="52">
        <v>9</v>
      </c>
      <c r="J46" s="52">
        <v>9</v>
      </c>
      <c r="K46" s="53">
        <f t="shared" si="10"/>
        <v>507.4</v>
      </c>
      <c r="L46" s="53">
        <v>268.10000000000002</v>
      </c>
      <c r="M46" s="54">
        <v>239.3</v>
      </c>
      <c r="N46" s="20">
        <f t="shared" si="11"/>
        <v>20803.400000000001</v>
      </c>
      <c r="O46" s="20">
        <f t="shared" si="12"/>
        <v>11458.2</v>
      </c>
      <c r="P46" s="20">
        <f t="shared" si="13"/>
        <v>5638.9</v>
      </c>
      <c r="Q46" s="20">
        <f t="shared" si="14"/>
        <v>3706.3</v>
      </c>
      <c r="R46" s="55">
        <f t="shared" si="5"/>
        <v>4059.2</v>
      </c>
      <c r="S46" s="59">
        <f t="shared" si="15"/>
        <v>4577.2</v>
      </c>
    </row>
    <row r="47" spans="1:21" s="1" customFormat="1" x14ac:dyDescent="0.3">
      <c r="A47" s="47">
        <v>19</v>
      </c>
      <c r="B47" s="48" t="s">
        <v>48</v>
      </c>
      <c r="C47" s="32">
        <v>2791</v>
      </c>
      <c r="D47" s="49">
        <v>40907</v>
      </c>
      <c r="E47" s="50" t="s">
        <v>121</v>
      </c>
      <c r="F47" s="50" t="s">
        <v>119</v>
      </c>
      <c r="G47" s="51">
        <v>18</v>
      </c>
      <c r="H47" s="51">
        <f t="shared" si="9"/>
        <v>12</v>
      </c>
      <c r="I47" s="52">
        <v>8</v>
      </c>
      <c r="J47" s="52">
        <v>4</v>
      </c>
      <c r="K47" s="53">
        <f t="shared" si="10"/>
        <v>261.10000000000002</v>
      </c>
      <c r="L47" s="53">
        <v>167.1</v>
      </c>
      <c r="M47" s="54">
        <v>94</v>
      </c>
      <c r="N47" s="20">
        <f t="shared" si="11"/>
        <v>10705.1</v>
      </c>
      <c r="O47" s="20">
        <f t="shared" si="12"/>
        <v>5896.2</v>
      </c>
      <c r="P47" s="20">
        <f t="shared" si="13"/>
        <v>2901.7</v>
      </c>
      <c r="Q47" s="20">
        <f t="shared" si="14"/>
        <v>1907.2</v>
      </c>
      <c r="R47" s="55">
        <f t="shared" si="5"/>
        <v>2088.8000000000002</v>
      </c>
      <c r="S47" s="59">
        <f t="shared" si="15"/>
        <v>2355.4</v>
      </c>
    </row>
    <row r="48" spans="1:21" s="1" customFormat="1" x14ac:dyDescent="0.3">
      <c r="A48" s="47">
        <v>20</v>
      </c>
      <c r="B48" s="48" t="s">
        <v>49</v>
      </c>
      <c r="C48" s="32">
        <v>2786</v>
      </c>
      <c r="D48" s="49">
        <v>40907</v>
      </c>
      <c r="E48" s="50" t="s">
        <v>121</v>
      </c>
      <c r="F48" s="50" t="s">
        <v>119</v>
      </c>
      <c r="G48" s="51">
        <v>34</v>
      </c>
      <c r="H48" s="51">
        <f t="shared" si="9"/>
        <v>11</v>
      </c>
      <c r="I48" s="52">
        <v>8</v>
      </c>
      <c r="J48" s="52">
        <v>3</v>
      </c>
      <c r="K48" s="53">
        <f t="shared" si="10"/>
        <v>352.7</v>
      </c>
      <c r="L48" s="53">
        <v>283.89999999999998</v>
      </c>
      <c r="M48" s="54">
        <v>68.8</v>
      </c>
      <c r="N48" s="20">
        <f t="shared" si="11"/>
        <v>14460.7</v>
      </c>
      <c r="O48" s="20">
        <f t="shared" si="12"/>
        <v>7964.8</v>
      </c>
      <c r="P48" s="20">
        <f t="shared" si="13"/>
        <v>3919.6</v>
      </c>
      <c r="Q48" s="20">
        <f t="shared" si="14"/>
        <v>2576.3000000000002</v>
      </c>
      <c r="R48" s="55">
        <f t="shared" si="5"/>
        <v>2821.6</v>
      </c>
      <c r="S48" s="59">
        <f t="shared" si="15"/>
        <v>3181.7</v>
      </c>
    </row>
    <row r="49" spans="1:19" s="1" customFormat="1" x14ac:dyDescent="0.3">
      <c r="A49" s="47">
        <v>21</v>
      </c>
      <c r="B49" s="48" t="s">
        <v>50</v>
      </c>
      <c r="C49" s="32">
        <v>2788</v>
      </c>
      <c r="D49" s="49">
        <v>40907</v>
      </c>
      <c r="E49" s="50" t="s">
        <v>121</v>
      </c>
      <c r="F49" s="50" t="s">
        <v>119</v>
      </c>
      <c r="G49" s="51">
        <v>7</v>
      </c>
      <c r="H49" s="51">
        <f t="shared" si="9"/>
        <v>6</v>
      </c>
      <c r="I49" s="52">
        <v>0</v>
      </c>
      <c r="J49" s="52">
        <v>6</v>
      </c>
      <c r="K49" s="53">
        <f t="shared" si="10"/>
        <v>255.8</v>
      </c>
      <c r="L49" s="53">
        <v>0</v>
      </c>
      <c r="M49" s="54">
        <v>255.8</v>
      </c>
      <c r="N49" s="20">
        <f t="shared" si="11"/>
        <v>10487.8</v>
      </c>
      <c r="O49" s="20">
        <f t="shared" si="12"/>
        <v>5776.5</v>
      </c>
      <c r="P49" s="20">
        <f t="shared" si="13"/>
        <v>2842.8</v>
      </c>
      <c r="Q49" s="20">
        <f t="shared" si="14"/>
        <v>1868.5</v>
      </c>
      <c r="R49" s="55">
        <f t="shared" si="5"/>
        <v>2046.4</v>
      </c>
      <c r="S49" s="59">
        <f t="shared" si="15"/>
        <v>2307.5</v>
      </c>
    </row>
    <row r="50" spans="1:19" s="1" customFormat="1" x14ac:dyDescent="0.3">
      <c r="A50" s="47">
        <v>22</v>
      </c>
      <c r="B50" s="48" t="s">
        <v>51</v>
      </c>
      <c r="C50" s="32">
        <v>2803</v>
      </c>
      <c r="D50" s="49">
        <v>40907</v>
      </c>
      <c r="E50" s="50" t="s">
        <v>121</v>
      </c>
      <c r="F50" s="50" t="s">
        <v>119</v>
      </c>
      <c r="G50" s="51">
        <v>37</v>
      </c>
      <c r="H50" s="51">
        <f t="shared" si="9"/>
        <v>16</v>
      </c>
      <c r="I50" s="52">
        <v>11</v>
      </c>
      <c r="J50" s="52">
        <v>5</v>
      </c>
      <c r="K50" s="53">
        <f t="shared" si="10"/>
        <v>580.70000000000005</v>
      </c>
      <c r="L50" s="53">
        <v>333.1</v>
      </c>
      <c r="M50" s="54">
        <v>247.6</v>
      </c>
      <c r="N50" s="20">
        <f t="shared" si="11"/>
        <v>23808.7</v>
      </c>
      <c r="O50" s="20">
        <f t="shared" si="12"/>
        <v>13113.5</v>
      </c>
      <c r="P50" s="20">
        <f t="shared" si="13"/>
        <v>6453.5</v>
      </c>
      <c r="Q50" s="20">
        <f t="shared" si="14"/>
        <v>4241.7</v>
      </c>
      <c r="R50" s="55">
        <f t="shared" si="5"/>
        <v>4645.6000000000004</v>
      </c>
      <c r="S50" s="59">
        <f t="shared" si="15"/>
        <v>5238.3999999999996</v>
      </c>
    </row>
    <row r="51" spans="1:19" s="1" customFormat="1" x14ac:dyDescent="0.3">
      <c r="A51" s="47">
        <v>23</v>
      </c>
      <c r="B51" s="48" t="s">
        <v>52</v>
      </c>
      <c r="C51" s="32">
        <v>2821</v>
      </c>
      <c r="D51" s="49">
        <v>40907</v>
      </c>
      <c r="E51" s="50" t="s">
        <v>121</v>
      </c>
      <c r="F51" s="50" t="s">
        <v>119</v>
      </c>
      <c r="G51" s="51">
        <v>33</v>
      </c>
      <c r="H51" s="51">
        <f t="shared" si="9"/>
        <v>13</v>
      </c>
      <c r="I51" s="52">
        <v>12</v>
      </c>
      <c r="J51" s="52">
        <v>1</v>
      </c>
      <c r="K51" s="53">
        <f t="shared" si="10"/>
        <v>420.9</v>
      </c>
      <c r="L51" s="53">
        <v>376.5</v>
      </c>
      <c r="M51" s="54">
        <v>44.4</v>
      </c>
      <c r="N51" s="20">
        <f t="shared" si="11"/>
        <v>17256.900000000001</v>
      </c>
      <c r="O51" s="20">
        <f t="shared" si="12"/>
        <v>9504.9</v>
      </c>
      <c r="P51" s="20">
        <f t="shared" si="13"/>
        <v>4677.6000000000004</v>
      </c>
      <c r="Q51" s="20">
        <f t="shared" si="14"/>
        <v>3074.5</v>
      </c>
      <c r="R51" s="55">
        <f t="shared" si="5"/>
        <v>3367.2</v>
      </c>
      <c r="S51" s="59">
        <f t="shared" si="15"/>
        <v>3796.9</v>
      </c>
    </row>
    <row r="52" spans="1:19" s="1" customFormat="1" ht="12.75" customHeight="1" x14ac:dyDescent="0.3">
      <c r="A52" s="47">
        <v>24</v>
      </c>
      <c r="B52" s="48" t="s">
        <v>131</v>
      </c>
      <c r="C52" s="32">
        <v>2789</v>
      </c>
      <c r="D52" s="49">
        <v>40908</v>
      </c>
      <c r="E52" s="50" t="s">
        <v>121</v>
      </c>
      <c r="F52" s="50" t="s">
        <v>107</v>
      </c>
      <c r="G52" s="51">
        <v>14</v>
      </c>
      <c r="H52" s="51">
        <v>5</v>
      </c>
      <c r="I52" s="52">
        <v>0</v>
      </c>
      <c r="J52" s="52">
        <v>5</v>
      </c>
      <c r="K52" s="53">
        <f t="shared" si="10"/>
        <v>195.2</v>
      </c>
      <c r="L52" s="53">
        <v>0</v>
      </c>
      <c r="M52" s="54">
        <v>195.2</v>
      </c>
      <c r="N52" s="20">
        <v>8003.3</v>
      </c>
      <c r="O52" s="20">
        <v>4408.2</v>
      </c>
      <c r="P52" s="20">
        <f t="shared" si="13"/>
        <v>2169.3000000000002</v>
      </c>
      <c r="Q52" s="20">
        <v>1425.8</v>
      </c>
      <c r="R52" s="55">
        <f t="shared" si="5"/>
        <v>1561.6</v>
      </c>
      <c r="S52" s="59">
        <v>1760.7</v>
      </c>
    </row>
    <row r="53" spans="1:19" s="1" customFormat="1" ht="12.75" customHeight="1" x14ac:dyDescent="0.3">
      <c r="A53" s="188" t="s">
        <v>100</v>
      </c>
      <c r="B53" s="188"/>
      <c r="C53" s="41" t="s">
        <v>20</v>
      </c>
      <c r="D53" s="41" t="s">
        <v>20</v>
      </c>
      <c r="E53" s="42" t="s">
        <v>20</v>
      </c>
      <c r="F53" s="42" t="s">
        <v>20</v>
      </c>
      <c r="G53" s="60">
        <f t="shared" ref="G53:N53" si="16">SUM(G29:G52)</f>
        <v>544</v>
      </c>
      <c r="H53" s="60">
        <f t="shared" si="16"/>
        <v>253</v>
      </c>
      <c r="I53" s="61">
        <f t="shared" si="16"/>
        <v>141</v>
      </c>
      <c r="J53" s="61">
        <f t="shared" si="16"/>
        <v>112</v>
      </c>
      <c r="K53" s="62">
        <f t="shared" si="16"/>
        <v>8052.6</v>
      </c>
      <c r="L53" s="62">
        <f t="shared" si="16"/>
        <v>4107.3</v>
      </c>
      <c r="M53" s="44">
        <f t="shared" si="16"/>
        <v>3945.3</v>
      </c>
      <c r="N53" s="45">
        <f t="shared" si="16"/>
        <v>330156.7</v>
      </c>
      <c r="O53" s="45">
        <f>SUM(O29:O52)</f>
        <v>181846.1</v>
      </c>
      <c r="P53" s="45">
        <f t="shared" si="13"/>
        <v>89490.6</v>
      </c>
      <c r="Q53" s="45">
        <f t="shared" si="14"/>
        <v>58820</v>
      </c>
      <c r="R53" s="46">
        <f>SUM(R29:R52)</f>
        <v>64420.800000000003</v>
      </c>
      <c r="S53" s="65">
        <f t="shared" si="15"/>
        <v>72641.7</v>
      </c>
    </row>
    <row r="54" spans="1:19" s="30" customFormat="1" x14ac:dyDescent="0.3">
      <c r="A54" s="187" t="s">
        <v>124</v>
      </c>
      <c r="B54" s="187"/>
      <c r="C54" s="56" t="s">
        <v>20</v>
      </c>
      <c r="D54" s="56" t="s">
        <v>20</v>
      </c>
      <c r="E54" s="56" t="s">
        <v>20</v>
      </c>
      <c r="F54" s="56" t="s">
        <v>20</v>
      </c>
      <c r="G54" s="57">
        <f t="shared" ref="G54:M54" si="17">G27+G53</f>
        <v>880</v>
      </c>
      <c r="H54" s="57">
        <f t="shared" si="17"/>
        <v>404</v>
      </c>
      <c r="I54" s="57">
        <f t="shared" si="17"/>
        <v>207</v>
      </c>
      <c r="J54" s="57">
        <f t="shared" si="17"/>
        <v>197</v>
      </c>
      <c r="K54" s="58">
        <f t="shared" si="17"/>
        <v>13126.4</v>
      </c>
      <c r="L54" s="58">
        <f t="shared" si="17"/>
        <v>6223.2</v>
      </c>
      <c r="M54" s="58">
        <f t="shared" si="17"/>
        <v>6903.2</v>
      </c>
      <c r="N54" s="45">
        <f>N27+N53</f>
        <v>538182.5</v>
      </c>
      <c r="O54" s="45">
        <f>O27+O53</f>
        <v>301273.8</v>
      </c>
      <c r="P54" s="45">
        <f>P27+P53</f>
        <v>142950.70000000001</v>
      </c>
      <c r="Q54" s="45">
        <f>Q27+Q53</f>
        <v>93958</v>
      </c>
      <c r="R54" s="46">
        <f t="shared" si="5"/>
        <v>105011.2</v>
      </c>
      <c r="S54" s="65">
        <f>S27+S53</f>
        <v>118411.9</v>
      </c>
    </row>
    <row r="55" spans="1:19" x14ac:dyDescent="0.3">
      <c r="N55" s="31"/>
    </row>
    <row r="56" spans="1:19" x14ac:dyDescent="0.3">
      <c r="N56" s="31"/>
      <c r="O56" s="31"/>
    </row>
    <row r="57" spans="1:19" x14ac:dyDescent="0.3">
      <c r="F57" s="23"/>
      <c r="G57" s="23"/>
      <c r="H57" s="23"/>
      <c r="I57" s="23"/>
      <c r="J57" s="23"/>
      <c r="K57" s="23"/>
      <c r="L57" s="23"/>
      <c r="M57" s="23"/>
    </row>
  </sheetData>
  <autoFilter ref="F1:F57"/>
  <mergeCells count="26">
    <mergeCell ref="A54:B54"/>
    <mergeCell ref="R3:R5"/>
    <mergeCell ref="A27:B27"/>
    <mergeCell ref="A53:B53"/>
    <mergeCell ref="I4:J4"/>
    <mergeCell ref="K4:K5"/>
    <mergeCell ref="L4:M4"/>
    <mergeCell ref="A8:S8"/>
    <mergeCell ref="A28:S28"/>
    <mergeCell ref="S3:S5"/>
    <mergeCell ref="P1:R1"/>
    <mergeCell ref="N4:N5"/>
    <mergeCell ref="O4:Q4"/>
    <mergeCell ref="A3:A6"/>
    <mergeCell ref="B3:B6"/>
    <mergeCell ref="C3:D3"/>
    <mergeCell ref="E3:E6"/>
    <mergeCell ref="F3:F6"/>
    <mergeCell ref="G3:G5"/>
    <mergeCell ref="H3:J3"/>
    <mergeCell ref="K3:M3"/>
    <mergeCell ref="A2:Q2"/>
    <mergeCell ref="N3:Q3"/>
    <mergeCell ref="C4:C6"/>
    <mergeCell ref="D4:D6"/>
    <mergeCell ref="H4:H5"/>
  </mergeCells>
  <pageMargins left="0.31496062992125984" right="0" top="0.35433070866141736" bottom="0.35433070866141736" header="0.31496062992125984" footer="0.31496062992125984"/>
  <pageSetup paperSize="9" scale="58" fitToHeight="0" orientation="landscape" r:id="rId1"/>
  <headerFooter>
    <oddHeader>&amp;C12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workbookViewId="0">
      <selection activeCell="B1" sqref="B1:B1048576"/>
    </sheetView>
  </sheetViews>
  <sheetFormatPr defaultRowHeight="13" x14ac:dyDescent="0.25"/>
  <cols>
    <col min="2" max="2" width="53.453125" customWidth="1"/>
    <col min="4" max="4" width="11" customWidth="1"/>
    <col min="5" max="13" width="9.1796875" customWidth="1"/>
    <col min="14" max="14" width="12.54296875" customWidth="1"/>
    <col min="15" max="15" width="13.7265625" customWidth="1"/>
    <col min="16" max="16" width="12.453125" customWidth="1"/>
    <col min="17" max="17" width="11.26953125" customWidth="1"/>
    <col min="18" max="18" width="11.54296875" customWidth="1"/>
    <col min="19" max="19" width="12" customWidth="1"/>
    <col min="20" max="20" width="10.54296875" customWidth="1"/>
    <col min="21" max="21" width="10.81640625" style="22" customWidth="1"/>
    <col min="22" max="22" width="12.81640625" customWidth="1"/>
  </cols>
  <sheetData>
    <row r="1" spans="1:23" ht="47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68" t="s">
        <v>77</v>
      </c>
      <c r="R1" s="168"/>
      <c r="S1" s="168"/>
      <c r="T1" s="168"/>
    </row>
    <row r="2" spans="1:23" ht="37.5" customHeight="1" x14ac:dyDescent="0.25">
      <c r="A2" s="186" t="s">
        <v>109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24"/>
      <c r="W2" s="24"/>
    </row>
    <row r="3" spans="1:23" ht="79.5" customHeight="1" x14ac:dyDescent="0.25">
      <c r="A3" s="198" t="s">
        <v>11</v>
      </c>
      <c r="B3" s="198" t="s">
        <v>9</v>
      </c>
      <c r="C3" s="198" t="s">
        <v>96</v>
      </c>
      <c r="D3" s="198"/>
      <c r="E3" s="203" t="s">
        <v>125</v>
      </c>
      <c r="F3" s="203" t="s">
        <v>126</v>
      </c>
      <c r="G3" s="204" t="s">
        <v>136</v>
      </c>
      <c r="H3" s="199" t="s">
        <v>87</v>
      </c>
      <c r="I3" s="199"/>
      <c r="J3" s="199"/>
      <c r="K3" s="198" t="s">
        <v>88</v>
      </c>
      <c r="L3" s="198"/>
      <c r="M3" s="198"/>
      <c r="N3" s="196" t="s">
        <v>89</v>
      </c>
      <c r="O3" s="196"/>
      <c r="P3" s="196"/>
      <c r="Q3" s="196"/>
      <c r="R3" s="196" t="s">
        <v>90</v>
      </c>
      <c r="S3" s="196"/>
      <c r="T3" s="196"/>
      <c r="U3" s="197" t="s">
        <v>99</v>
      </c>
      <c r="V3" s="200" t="s">
        <v>135</v>
      </c>
    </row>
    <row r="4" spans="1:23" ht="14" x14ac:dyDescent="0.25">
      <c r="A4" s="198"/>
      <c r="B4" s="198"/>
      <c r="C4" s="198" t="s">
        <v>14</v>
      </c>
      <c r="D4" s="198" t="s">
        <v>15</v>
      </c>
      <c r="E4" s="203"/>
      <c r="F4" s="203"/>
      <c r="G4" s="204"/>
      <c r="H4" s="199" t="s">
        <v>12</v>
      </c>
      <c r="I4" s="199" t="s">
        <v>13</v>
      </c>
      <c r="J4" s="199"/>
      <c r="K4" s="198" t="s">
        <v>12</v>
      </c>
      <c r="L4" s="198" t="s">
        <v>13</v>
      </c>
      <c r="M4" s="198"/>
      <c r="N4" s="196" t="s">
        <v>91</v>
      </c>
      <c r="O4" s="196" t="s">
        <v>13</v>
      </c>
      <c r="P4" s="196"/>
      <c r="Q4" s="196"/>
      <c r="R4" s="196" t="s">
        <v>91</v>
      </c>
      <c r="S4" s="196" t="s">
        <v>13</v>
      </c>
      <c r="T4" s="196"/>
      <c r="U4" s="197"/>
      <c r="V4" s="201"/>
    </row>
    <row r="5" spans="1:23" ht="183.75" customHeight="1" x14ac:dyDescent="0.25">
      <c r="A5" s="198"/>
      <c r="B5" s="198"/>
      <c r="C5" s="198"/>
      <c r="D5" s="198"/>
      <c r="E5" s="203"/>
      <c r="F5" s="203"/>
      <c r="G5" s="204"/>
      <c r="H5" s="199"/>
      <c r="I5" s="25" t="s">
        <v>16</v>
      </c>
      <c r="J5" s="25" t="s">
        <v>17</v>
      </c>
      <c r="K5" s="198"/>
      <c r="L5" s="26" t="s">
        <v>16</v>
      </c>
      <c r="M5" s="26" t="s">
        <v>17</v>
      </c>
      <c r="N5" s="196"/>
      <c r="O5" s="38" t="s">
        <v>19</v>
      </c>
      <c r="P5" s="38" t="s">
        <v>92</v>
      </c>
      <c r="Q5" s="38" t="s">
        <v>18</v>
      </c>
      <c r="R5" s="196"/>
      <c r="S5" s="38" t="s">
        <v>92</v>
      </c>
      <c r="T5" s="38" t="s">
        <v>18</v>
      </c>
      <c r="U5" s="197"/>
      <c r="V5" s="202"/>
    </row>
    <row r="6" spans="1:23" ht="18.75" customHeight="1" x14ac:dyDescent="0.25">
      <c r="A6" s="198"/>
      <c r="B6" s="198"/>
      <c r="C6" s="198"/>
      <c r="D6" s="198"/>
      <c r="E6" s="203"/>
      <c r="F6" s="203"/>
      <c r="G6" s="36" t="s">
        <v>93</v>
      </c>
      <c r="H6" s="36" t="s">
        <v>94</v>
      </c>
      <c r="I6" s="36" t="s">
        <v>94</v>
      </c>
      <c r="J6" s="36" t="s">
        <v>94</v>
      </c>
      <c r="K6" s="37" t="s">
        <v>95</v>
      </c>
      <c r="L6" s="37" t="s">
        <v>95</v>
      </c>
      <c r="M6" s="37" t="s">
        <v>95</v>
      </c>
      <c r="N6" s="38" t="s">
        <v>103</v>
      </c>
      <c r="O6" s="38" t="s">
        <v>103</v>
      </c>
      <c r="P6" s="38" t="s">
        <v>103</v>
      </c>
      <c r="Q6" s="38" t="s">
        <v>103</v>
      </c>
      <c r="R6" s="38" t="s">
        <v>103</v>
      </c>
      <c r="S6" s="38" t="s">
        <v>103</v>
      </c>
      <c r="T6" s="38" t="s">
        <v>103</v>
      </c>
      <c r="U6" s="38" t="s">
        <v>103</v>
      </c>
      <c r="V6" s="38" t="s">
        <v>103</v>
      </c>
    </row>
    <row r="7" spans="1:23" ht="14" x14ac:dyDescent="0.3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  <c r="M7" s="37">
        <v>13</v>
      </c>
      <c r="N7" s="37">
        <v>14</v>
      </c>
      <c r="O7" s="37">
        <v>15</v>
      </c>
      <c r="P7" s="37">
        <v>16</v>
      </c>
      <c r="Q7" s="37">
        <v>17</v>
      </c>
      <c r="R7" s="37">
        <v>18</v>
      </c>
      <c r="S7" s="37">
        <v>19</v>
      </c>
      <c r="T7" s="37">
        <v>20</v>
      </c>
      <c r="U7" s="80">
        <v>21</v>
      </c>
      <c r="V7" s="83">
        <v>22</v>
      </c>
    </row>
    <row r="8" spans="1:23" ht="14" x14ac:dyDescent="0.3">
      <c r="A8" s="66">
        <v>1</v>
      </c>
      <c r="B8" s="67" t="s">
        <v>129</v>
      </c>
      <c r="C8" s="37">
        <v>2797</v>
      </c>
      <c r="D8" s="68">
        <v>40907</v>
      </c>
      <c r="E8" s="69" t="s">
        <v>120</v>
      </c>
      <c r="F8" s="69" t="s">
        <v>118</v>
      </c>
      <c r="G8" s="70">
        <v>13</v>
      </c>
      <c r="H8" s="70">
        <f t="shared" ref="H8:H34" si="0">I8+J8</f>
        <v>2</v>
      </c>
      <c r="I8" s="71">
        <v>1</v>
      </c>
      <c r="J8" s="71">
        <v>1</v>
      </c>
      <c r="K8" s="72">
        <f>L8+M8</f>
        <v>86.4</v>
      </c>
      <c r="L8" s="72">
        <v>43.4</v>
      </c>
      <c r="M8" s="73">
        <v>43</v>
      </c>
      <c r="N8" s="121">
        <f t="shared" ref="N8:N34" si="1">K8*34.4</f>
        <v>2972.2</v>
      </c>
      <c r="O8" s="121">
        <v>2218.4</v>
      </c>
      <c r="P8" s="121">
        <f t="shared" ref="P8:P33" si="2">N8*0.228195892</f>
        <v>678.2</v>
      </c>
      <c r="Q8" s="121">
        <f t="shared" ref="Q8:Q34" si="3">N8*0.025355099</f>
        <v>75.400000000000006</v>
      </c>
      <c r="R8" s="121">
        <f t="shared" ref="R8:R33" si="4">(41-34.4)*K8</f>
        <v>570.20000000000005</v>
      </c>
      <c r="S8" s="121">
        <f>R8/2</f>
        <v>285.10000000000002</v>
      </c>
      <c r="T8" s="121">
        <f>S8</f>
        <v>285.10000000000002</v>
      </c>
      <c r="U8" s="81">
        <f t="shared" ref="U8:U34" si="5">K8*2.5</f>
        <v>216</v>
      </c>
      <c r="V8" s="84">
        <v>248</v>
      </c>
    </row>
    <row r="9" spans="1:23" ht="14" x14ac:dyDescent="0.3">
      <c r="A9" s="66">
        <v>2</v>
      </c>
      <c r="B9" s="67" t="s">
        <v>137</v>
      </c>
      <c r="C9" s="37">
        <v>2806</v>
      </c>
      <c r="D9" s="68">
        <v>40907</v>
      </c>
      <c r="E9" s="69" t="s">
        <v>121</v>
      </c>
      <c r="F9" s="69" t="s">
        <v>119</v>
      </c>
      <c r="G9" s="70">
        <v>9</v>
      </c>
      <c r="H9" s="70">
        <f t="shared" si="0"/>
        <v>3</v>
      </c>
      <c r="I9" s="71">
        <v>1</v>
      </c>
      <c r="J9" s="71">
        <v>2</v>
      </c>
      <c r="K9" s="72">
        <f t="shared" ref="K9:K34" si="6">L9+M9</f>
        <v>106.1</v>
      </c>
      <c r="L9" s="72">
        <v>27.6</v>
      </c>
      <c r="M9" s="73">
        <v>78.5</v>
      </c>
      <c r="N9" s="121">
        <f t="shared" si="1"/>
        <v>3649.8</v>
      </c>
      <c r="O9" s="121">
        <v>2724.3</v>
      </c>
      <c r="P9" s="121">
        <f t="shared" si="2"/>
        <v>832.9</v>
      </c>
      <c r="Q9" s="121">
        <f t="shared" si="3"/>
        <v>92.5</v>
      </c>
      <c r="R9" s="121">
        <f t="shared" si="4"/>
        <v>700.3</v>
      </c>
      <c r="S9" s="121">
        <v>350.1</v>
      </c>
      <c r="T9" s="121">
        <f t="shared" ref="T9:T33" si="7">S9</f>
        <v>350.1</v>
      </c>
      <c r="U9" s="81">
        <f t="shared" si="5"/>
        <v>265.3</v>
      </c>
      <c r="V9" s="84">
        <v>836.9</v>
      </c>
    </row>
    <row r="10" spans="1:23" ht="14" x14ac:dyDescent="0.3">
      <c r="A10" s="66">
        <v>3</v>
      </c>
      <c r="B10" s="67" t="s">
        <v>72</v>
      </c>
      <c r="C10" s="37">
        <v>2810</v>
      </c>
      <c r="D10" s="68">
        <v>40907</v>
      </c>
      <c r="E10" s="69" t="s">
        <v>120</v>
      </c>
      <c r="F10" s="69" t="s">
        <v>118</v>
      </c>
      <c r="G10" s="70">
        <v>13</v>
      </c>
      <c r="H10" s="70">
        <f t="shared" si="0"/>
        <v>5</v>
      </c>
      <c r="I10" s="71">
        <v>2</v>
      </c>
      <c r="J10" s="71">
        <v>3</v>
      </c>
      <c r="K10" s="72">
        <f t="shared" si="6"/>
        <v>245.2</v>
      </c>
      <c r="L10" s="72">
        <v>107.6</v>
      </c>
      <c r="M10" s="73">
        <v>137.6</v>
      </c>
      <c r="N10" s="121">
        <f t="shared" si="1"/>
        <v>8434.9</v>
      </c>
      <c r="O10" s="121">
        <f t="shared" ref="O10:O34" si="8">N10*0.746449009</f>
        <v>6296.2</v>
      </c>
      <c r="P10" s="121">
        <f t="shared" si="2"/>
        <v>1924.8</v>
      </c>
      <c r="Q10" s="121">
        <f t="shared" si="3"/>
        <v>213.9</v>
      </c>
      <c r="R10" s="121">
        <f t="shared" si="4"/>
        <v>1618.3</v>
      </c>
      <c r="S10" s="121">
        <v>809.1</v>
      </c>
      <c r="T10" s="121">
        <f t="shared" si="7"/>
        <v>809.1</v>
      </c>
      <c r="U10" s="81">
        <f t="shared" si="5"/>
        <v>613</v>
      </c>
      <c r="V10" s="84">
        <v>335</v>
      </c>
    </row>
    <row r="11" spans="1:23" ht="14" x14ac:dyDescent="0.3">
      <c r="A11" s="66">
        <v>4</v>
      </c>
      <c r="B11" s="67" t="s">
        <v>73</v>
      </c>
      <c r="C11" s="37">
        <v>2809</v>
      </c>
      <c r="D11" s="68">
        <v>40907</v>
      </c>
      <c r="E11" s="69" t="s">
        <v>120</v>
      </c>
      <c r="F11" s="69" t="s">
        <v>118</v>
      </c>
      <c r="G11" s="70">
        <v>18</v>
      </c>
      <c r="H11" s="70">
        <f t="shared" si="0"/>
        <v>5</v>
      </c>
      <c r="I11" s="71">
        <v>2</v>
      </c>
      <c r="J11" s="71">
        <v>3</v>
      </c>
      <c r="K11" s="72">
        <f t="shared" si="6"/>
        <v>210.1</v>
      </c>
      <c r="L11" s="72">
        <v>43.7</v>
      </c>
      <c r="M11" s="73">
        <v>166.4</v>
      </c>
      <c r="N11" s="121">
        <f t="shared" si="1"/>
        <v>7227.4</v>
      </c>
      <c r="O11" s="121">
        <v>5394.9</v>
      </c>
      <c r="P11" s="121">
        <f t="shared" si="2"/>
        <v>1649.3</v>
      </c>
      <c r="Q11" s="121">
        <v>183.2</v>
      </c>
      <c r="R11" s="121">
        <f t="shared" si="4"/>
        <v>1386.7</v>
      </c>
      <c r="S11" s="121">
        <f t="shared" ref="S11:S34" si="9">R11/2</f>
        <v>693.4</v>
      </c>
      <c r="T11" s="121">
        <f t="shared" si="7"/>
        <v>693.4</v>
      </c>
      <c r="U11" s="81">
        <f t="shared" si="5"/>
        <v>525.29999999999995</v>
      </c>
      <c r="V11" s="84">
        <v>771.3</v>
      </c>
    </row>
    <row r="12" spans="1:23" ht="14" x14ac:dyDescent="0.3">
      <c r="A12" s="66">
        <v>5</v>
      </c>
      <c r="B12" s="67" t="s">
        <v>101</v>
      </c>
      <c r="C12" s="37">
        <v>2808</v>
      </c>
      <c r="D12" s="68">
        <v>40907</v>
      </c>
      <c r="E12" s="69" t="s">
        <v>120</v>
      </c>
      <c r="F12" s="69" t="s">
        <v>118</v>
      </c>
      <c r="G12" s="70">
        <v>15</v>
      </c>
      <c r="H12" s="70">
        <f t="shared" si="0"/>
        <v>6</v>
      </c>
      <c r="I12" s="71">
        <v>0</v>
      </c>
      <c r="J12" s="71">
        <v>6</v>
      </c>
      <c r="K12" s="72">
        <f t="shared" si="6"/>
        <v>214.5</v>
      </c>
      <c r="L12" s="72">
        <v>0</v>
      </c>
      <c r="M12" s="73">
        <v>214.5</v>
      </c>
      <c r="N12" s="121">
        <f t="shared" si="1"/>
        <v>7378.8</v>
      </c>
      <c r="O12" s="121">
        <f t="shared" si="8"/>
        <v>5507.9</v>
      </c>
      <c r="P12" s="121">
        <f t="shared" si="2"/>
        <v>1683.8</v>
      </c>
      <c r="Q12" s="121">
        <v>187</v>
      </c>
      <c r="R12" s="121">
        <f t="shared" si="4"/>
        <v>1415.7</v>
      </c>
      <c r="S12" s="121">
        <f t="shared" si="9"/>
        <v>707.9</v>
      </c>
      <c r="T12" s="121">
        <f t="shared" si="7"/>
        <v>707.9</v>
      </c>
      <c r="U12" s="81">
        <f t="shared" si="5"/>
        <v>536.29999999999995</v>
      </c>
      <c r="V12" s="84">
        <v>822.2</v>
      </c>
    </row>
    <row r="13" spans="1:23" ht="14" x14ac:dyDescent="0.3">
      <c r="A13" s="66">
        <v>6</v>
      </c>
      <c r="B13" s="67" t="s">
        <v>74</v>
      </c>
      <c r="C13" s="37">
        <v>2807</v>
      </c>
      <c r="D13" s="68">
        <v>40907</v>
      </c>
      <c r="E13" s="69" t="s">
        <v>121</v>
      </c>
      <c r="F13" s="69" t="s">
        <v>119</v>
      </c>
      <c r="G13" s="70">
        <v>1</v>
      </c>
      <c r="H13" s="70">
        <f t="shared" si="0"/>
        <v>1</v>
      </c>
      <c r="I13" s="71">
        <v>1</v>
      </c>
      <c r="J13" s="71">
        <v>0</v>
      </c>
      <c r="K13" s="72">
        <f t="shared" si="6"/>
        <v>31.4</v>
      </c>
      <c r="L13" s="72">
        <v>31.4</v>
      </c>
      <c r="M13" s="73">
        <v>0</v>
      </c>
      <c r="N13" s="121">
        <f t="shared" si="1"/>
        <v>1080.2</v>
      </c>
      <c r="O13" s="121">
        <f t="shared" si="8"/>
        <v>806.3</v>
      </c>
      <c r="P13" s="121">
        <f t="shared" si="2"/>
        <v>246.5</v>
      </c>
      <c r="Q13" s="121">
        <f t="shared" si="3"/>
        <v>27.4</v>
      </c>
      <c r="R13" s="121">
        <f t="shared" si="4"/>
        <v>207.2</v>
      </c>
      <c r="S13" s="121">
        <f t="shared" si="9"/>
        <v>103.6</v>
      </c>
      <c r="T13" s="121">
        <f t="shared" si="7"/>
        <v>103.6</v>
      </c>
      <c r="U13" s="81">
        <f t="shared" si="5"/>
        <v>78.5</v>
      </c>
      <c r="V13" s="84">
        <v>13.1</v>
      </c>
    </row>
    <row r="14" spans="1:23" ht="14" x14ac:dyDescent="0.3">
      <c r="A14" s="66">
        <v>7</v>
      </c>
      <c r="B14" s="67" t="s">
        <v>75</v>
      </c>
      <c r="C14" s="37">
        <v>2830</v>
      </c>
      <c r="D14" s="68">
        <v>40907</v>
      </c>
      <c r="E14" s="69" t="s">
        <v>121</v>
      </c>
      <c r="F14" s="69" t="s">
        <v>119</v>
      </c>
      <c r="G14" s="70">
        <v>4</v>
      </c>
      <c r="H14" s="70">
        <f t="shared" si="0"/>
        <v>2</v>
      </c>
      <c r="I14" s="71">
        <v>2</v>
      </c>
      <c r="J14" s="71">
        <v>0</v>
      </c>
      <c r="K14" s="72">
        <f t="shared" si="6"/>
        <v>107.1</v>
      </c>
      <c r="L14" s="72">
        <v>107.1</v>
      </c>
      <c r="M14" s="73">
        <v>0</v>
      </c>
      <c r="N14" s="121">
        <f t="shared" si="1"/>
        <v>3684.2</v>
      </c>
      <c r="O14" s="121">
        <f t="shared" si="8"/>
        <v>2750.1</v>
      </c>
      <c r="P14" s="121">
        <f t="shared" si="2"/>
        <v>840.7</v>
      </c>
      <c r="Q14" s="121">
        <f t="shared" si="3"/>
        <v>93.4</v>
      </c>
      <c r="R14" s="121">
        <f t="shared" si="4"/>
        <v>706.9</v>
      </c>
      <c r="S14" s="121">
        <f t="shared" si="9"/>
        <v>353.5</v>
      </c>
      <c r="T14" s="121">
        <f t="shared" si="7"/>
        <v>353.5</v>
      </c>
      <c r="U14" s="81">
        <f t="shared" si="5"/>
        <v>267.8</v>
      </c>
      <c r="V14" s="84">
        <v>114.8</v>
      </c>
    </row>
    <row r="15" spans="1:23" ht="14" x14ac:dyDescent="0.3">
      <c r="A15" s="66">
        <v>8</v>
      </c>
      <c r="B15" s="67" t="s">
        <v>63</v>
      </c>
      <c r="C15" s="37">
        <v>2822</v>
      </c>
      <c r="D15" s="68">
        <v>40907</v>
      </c>
      <c r="E15" s="69" t="s">
        <v>122</v>
      </c>
      <c r="F15" s="69" t="s">
        <v>123</v>
      </c>
      <c r="G15" s="70">
        <v>1</v>
      </c>
      <c r="H15" s="70">
        <f t="shared" si="0"/>
        <v>1</v>
      </c>
      <c r="I15" s="71">
        <v>0</v>
      </c>
      <c r="J15" s="71">
        <v>1</v>
      </c>
      <c r="K15" s="72">
        <f t="shared" si="6"/>
        <v>25</v>
      </c>
      <c r="L15" s="72">
        <v>25</v>
      </c>
      <c r="M15" s="73">
        <v>0</v>
      </c>
      <c r="N15" s="121">
        <f t="shared" si="1"/>
        <v>860</v>
      </c>
      <c r="O15" s="121">
        <f t="shared" si="8"/>
        <v>641.9</v>
      </c>
      <c r="P15" s="121">
        <f t="shared" si="2"/>
        <v>196.2</v>
      </c>
      <c r="Q15" s="121">
        <f t="shared" si="3"/>
        <v>21.8</v>
      </c>
      <c r="R15" s="121">
        <f t="shared" si="4"/>
        <v>165</v>
      </c>
      <c r="S15" s="121">
        <f t="shared" si="9"/>
        <v>82.5</v>
      </c>
      <c r="T15" s="121">
        <f t="shared" si="7"/>
        <v>82.5</v>
      </c>
      <c r="U15" s="81">
        <f t="shared" si="5"/>
        <v>62.5</v>
      </c>
      <c r="V15" s="84">
        <v>269.7</v>
      </c>
    </row>
    <row r="16" spans="1:23" ht="14" x14ac:dyDescent="0.3">
      <c r="A16" s="66">
        <v>9</v>
      </c>
      <c r="B16" s="67" t="s">
        <v>21</v>
      </c>
      <c r="C16" s="37">
        <v>2105</v>
      </c>
      <c r="D16" s="68">
        <v>40848</v>
      </c>
      <c r="E16" s="69" t="s">
        <v>120</v>
      </c>
      <c r="F16" s="69" t="s">
        <v>118</v>
      </c>
      <c r="G16" s="70">
        <v>13</v>
      </c>
      <c r="H16" s="70">
        <f t="shared" si="0"/>
        <v>5</v>
      </c>
      <c r="I16" s="71">
        <v>3</v>
      </c>
      <c r="J16" s="71">
        <v>2</v>
      </c>
      <c r="K16" s="72">
        <f t="shared" si="6"/>
        <v>158.4</v>
      </c>
      <c r="L16" s="72">
        <v>105.9</v>
      </c>
      <c r="M16" s="73">
        <v>52.5</v>
      </c>
      <c r="N16" s="121">
        <f t="shared" si="1"/>
        <v>5449</v>
      </c>
      <c r="O16" s="121">
        <f t="shared" si="8"/>
        <v>4067.4</v>
      </c>
      <c r="P16" s="121">
        <f t="shared" si="2"/>
        <v>1243.4000000000001</v>
      </c>
      <c r="Q16" s="121">
        <f t="shared" si="3"/>
        <v>138.19999999999999</v>
      </c>
      <c r="R16" s="121">
        <f t="shared" si="4"/>
        <v>1045.4000000000001</v>
      </c>
      <c r="S16" s="121">
        <f t="shared" si="9"/>
        <v>522.70000000000005</v>
      </c>
      <c r="T16" s="121">
        <f t="shared" si="7"/>
        <v>522.70000000000005</v>
      </c>
      <c r="U16" s="81">
        <f t="shared" si="5"/>
        <v>396</v>
      </c>
      <c r="V16" s="84">
        <v>1296.3</v>
      </c>
    </row>
    <row r="17" spans="1:22" ht="14" x14ac:dyDescent="0.3">
      <c r="A17" s="66">
        <v>10</v>
      </c>
      <c r="B17" s="67" t="s">
        <v>22</v>
      </c>
      <c r="C17" s="37">
        <v>2800</v>
      </c>
      <c r="D17" s="68">
        <v>40907</v>
      </c>
      <c r="E17" s="69" t="s">
        <v>120</v>
      </c>
      <c r="F17" s="69" t="s">
        <v>118</v>
      </c>
      <c r="G17" s="70">
        <v>19</v>
      </c>
      <c r="H17" s="70">
        <f t="shared" si="0"/>
        <v>5</v>
      </c>
      <c r="I17" s="71">
        <v>1</v>
      </c>
      <c r="J17" s="71">
        <v>4</v>
      </c>
      <c r="K17" s="72">
        <f t="shared" si="6"/>
        <v>229.5</v>
      </c>
      <c r="L17" s="72">
        <v>43.5</v>
      </c>
      <c r="M17" s="73">
        <v>186</v>
      </c>
      <c r="N17" s="121">
        <f t="shared" si="1"/>
        <v>7894.8</v>
      </c>
      <c r="O17" s="121">
        <f t="shared" si="8"/>
        <v>5893.1</v>
      </c>
      <c r="P17" s="121">
        <f t="shared" si="2"/>
        <v>1801.6</v>
      </c>
      <c r="Q17" s="121">
        <f t="shared" si="3"/>
        <v>200.2</v>
      </c>
      <c r="R17" s="121">
        <f t="shared" si="4"/>
        <v>1514.7</v>
      </c>
      <c r="S17" s="121">
        <f t="shared" si="9"/>
        <v>757.4</v>
      </c>
      <c r="T17" s="121">
        <f t="shared" si="7"/>
        <v>757.4</v>
      </c>
      <c r="U17" s="81">
        <v>573.6</v>
      </c>
      <c r="V17" s="84">
        <v>896.1</v>
      </c>
    </row>
    <row r="18" spans="1:22" ht="14" x14ac:dyDescent="0.3">
      <c r="A18" s="66">
        <v>11</v>
      </c>
      <c r="B18" s="67" t="s">
        <v>23</v>
      </c>
      <c r="C18" s="37">
        <v>2105</v>
      </c>
      <c r="D18" s="68">
        <v>40848</v>
      </c>
      <c r="E18" s="74" t="s">
        <v>120</v>
      </c>
      <c r="F18" s="74" t="s">
        <v>118</v>
      </c>
      <c r="G18" s="70">
        <v>9</v>
      </c>
      <c r="H18" s="70">
        <f t="shared" si="0"/>
        <v>3</v>
      </c>
      <c r="I18" s="71">
        <v>2</v>
      </c>
      <c r="J18" s="71">
        <v>1</v>
      </c>
      <c r="K18" s="72">
        <f t="shared" si="6"/>
        <v>82.4</v>
      </c>
      <c r="L18" s="72">
        <v>53.6</v>
      </c>
      <c r="M18" s="73">
        <v>28.8</v>
      </c>
      <c r="N18" s="121">
        <f t="shared" si="1"/>
        <v>2834.6</v>
      </c>
      <c r="O18" s="121">
        <f t="shared" si="8"/>
        <v>2115.9</v>
      </c>
      <c r="P18" s="121">
        <f t="shared" si="2"/>
        <v>646.79999999999995</v>
      </c>
      <c r="Q18" s="121">
        <f t="shared" si="3"/>
        <v>71.900000000000006</v>
      </c>
      <c r="R18" s="121">
        <f t="shared" si="4"/>
        <v>543.79999999999995</v>
      </c>
      <c r="S18" s="121">
        <f t="shared" si="9"/>
        <v>271.89999999999998</v>
      </c>
      <c r="T18" s="121">
        <f t="shared" si="7"/>
        <v>271.89999999999998</v>
      </c>
      <c r="U18" s="81">
        <f t="shared" si="5"/>
        <v>206</v>
      </c>
      <c r="V18" s="84">
        <v>535.1</v>
      </c>
    </row>
    <row r="19" spans="1:22" ht="14" x14ac:dyDescent="0.3">
      <c r="A19" s="66">
        <v>12</v>
      </c>
      <c r="B19" s="67" t="s">
        <v>132</v>
      </c>
      <c r="C19" s="37">
        <v>2804</v>
      </c>
      <c r="D19" s="68">
        <v>40907</v>
      </c>
      <c r="E19" s="69" t="s">
        <v>121</v>
      </c>
      <c r="F19" s="69" t="s">
        <v>119</v>
      </c>
      <c r="G19" s="70">
        <v>18</v>
      </c>
      <c r="H19" s="70">
        <f t="shared" si="0"/>
        <v>5</v>
      </c>
      <c r="I19" s="71">
        <v>4</v>
      </c>
      <c r="J19" s="71">
        <v>1</v>
      </c>
      <c r="K19" s="72">
        <f t="shared" si="6"/>
        <v>143.4</v>
      </c>
      <c r="L19" s="72">
        <v>112.9</v>
      </c>
      <c r="M19" s="73">
        <v>30.5</v>
      </c>
      <c r="N19" s="121">
        <f t="shared" si="1"/>
        <v>4933</v>
      </c>
      <c r="O19" s="121">
        <f t="shared" si="8"/>
        <v>3682.2</v>
      </c>
      <c r="P19" s="121">
        <f t="shared" si="2"/>
        <v>1125.7</v>
      </c>
      <c r="Q19" s="121">
        <f t="shared" si="3"/>
        <v>125.1</v>
      </c>
      <c r="R19" s="121">
        <f t="shared" si="4"/>
        <v>946.4</v>
      </c>
      <c r="S19" s="121">
        <f t="shared" si="9"/>
        <v>473.2</v>
      </c>
      <c r="T19" s="121">
        <f t="shared" si="7"/>
        <v>473.2</v>
      </c>
      <c r="U19" s="81">
        <f t="shared" si="5"/>
        <v>358.5</v>
      </c>
      <c r="V19" s="84">
        <v>590.70000000000005</v>
      </c>
    </row>
    <row r="20" spans="1:22" ht="14" x14ac:dyDescent="0.3">
      <c r="A20" s="66">
        <v>13</v>
      </c>
      <c r="B20" s="67" t="s">
        <v>138</v>
      </c>
      <c r="C20" s="37">
        <v>2805</v>
      </c>
      <c r="D20" s="68">
        <v>40907</v>
      </c>
      <c r="E20" s="69" t="s">
        <v>121</v>
      </c>
      <c r="F20" s="69" t="s">
        <v>119</v>
      </c>
      <c r="G20" s="70">
        <v>5</v>
      </c>
      <c r="H20" s="70">
        <f t="shared" si="0"/>
        <v>2</v>
      </c>
      <c r="I20" s="71">
        <v>2</v>
      </c>
      <c r="J20" s="71">
        <v>0</v>
      </c>
      <c r="K20" s="72">
        <f t="shared" si="6"/>
        <v>59.6</v>
      </c>
      <c r="L20" s="72">
        <v>59.6</v>
      </c>
      <c r="M20" s="73">
        <v>0</v>
      </c>
      <c r="N20" s="121">
        <f t="shared" si="1"/>
        <v>2050.1999999999998</v>
      </c>
      <c r="O20" s="121">
        <f t="shared" si="8"/>
        <v>1530.4</v>
      </c>
      <c r="P20" s="121">
        <f t="shared" si="2"/>
        <v>467.8</v>
      </c>
      <c r="Q20" s="121">
        <f t="shared" si="3"/>
        <v>52</v>
      </c>
      <c r="R20" s="121">
        <f t="shared" si="4"/>
        <v>393.4</v>
      </c>
      <c r="S20" s="121">
        <f t="shared" si="9"/>
        <v>196.7</v>
      </c>
      <c r="T20" s="121">
        <f t="shared" si="7"/>
        <v>196.7</v>
      </c>
      <c r="U20" s="81">
        <f t="shared" si="5"/>
        <v>149</v>
      </c>
      <c r="V20" s="84">
        <v>121.8</v>
      </c>
    </row>
    <row r="21" spans="1:22" ht="14" x14ac:dyDescent="0.3">
      <c r="A21" s="66">
        <v>14</v>
      </c>
      <c r="B21" s="67" t="s">
        <v>24</v>
      </c>
      <c r="C21" s="37">
        <v>2795</v>
      </c>
      <c r="D21" s="68">
        <v>40907</v>
      </c>
      <c r="E21" s="74" t="s">
        <v>121</v>
      </c>
      <c r="F21" s="74" t="s">
        <v>119</v>
      </c>
      <c r="G21" s="70">
        <v>9</v>
      </c>
      <c r="H21" s="70">
        <f t="shared" si="0"/>
        <v>3</v>
      </c>
      <c r="I21" s="71">
        <v>1</v>
      </c>
      <c r="J21" s="71">
        <v>2</v>
      </c>
      <c r="K21" s="72">
        <f t="shared" si="6"/>
        <v>130.30000000000001</v>
      </c>
      <c r="L21" s="72">
        <v>43.9</v>
      </c>
      <c r="M21" s="73">
        <v>86.4</v>
      </c>
      <c r="N21" s="121">
        <f t="shared" si="1"/>
        <v>4482.3</v>
      </c>
      <c r="O21" s="121">
        <f t="shared" si="8"/>
        <v>3345.8</v>
      </c>
      <c r="P21" s="121">
        <f t="shared" si="2"/>
        <v>1022.8</v>
      </c>
      <c r="Q21" s="121">
        <f t="shared" si="3"/>
        <v>113.6</v>
      </c>
      <c r="R21" s="121">
        <f t="shared" si="4"/>
        <v>860</v>
      </c>
      <c r="S21" s="121">
        <f t="shared" si="9"/>
        <v>430</v>
      </c>
      <c r="T21" s="121">
        <f t="shared" si="7"/>
        <v>430</v>
      </c>
      <c r="U21" s="81">
        <v>325.60000000000002</v>
      </c>
      <c r="V21" s="84">
        <v>430.7</v>
      </c>
    </row>
    <row r="22" spans="1:22" ht="14" x14ac:dyDescent="0.3">
      <c r="A22" s="66">
        <v>15</v>
      </c>
      <c r="B22" s="67" t="s">
        <v>25</v>
      </c>
      <c r="C22" s="37">
        <v>2105</v>
      </c>
      <c r="D22" s="68">
        <v>40848</v>
      </c>
      <c r="E22" s="74" t="s">
        <v>120</v>
      </c>
      <c r="F22" s="74" t="s">
        <v>118</v>
      </c>
      <c r="G22" s="70">
        <v>6</v>
      </c>
      <c r="H22" s="70">
        <f t="shared" si="0"/>
        <v>3</v>
      </c>
      <c r="I22" s="71">
        <v>1</v>
      </c>
      <c r="J22" s="71">
        <v>2</v>
      </c>
      <c r="K22" s="72">
        <f t="shared" si="6"/>
        <v>125.4</v>
      </c>
      <c r="L22" s="72">
        <v>41.6</v>
      </c>
      <c r="M22" s="73">
        <v>83.8</v>
      </c>
      <c r="N22" s="121">
        <f t="shared" si="1"/>
        <v>4313.8</v>
      </c>
      <c r="O22" s="121">
        <f t="shared" si="8"/>
        <v>3220</v>
      </c>
      <c r="P22" s="121">
        <f t="shared" si="2"/>
        <v>984.4</v>
      </c>
      <c r="Q22" s="121">
        <f t="shared" si="3"/>
        <v>109.4</v>
      </c>
      <c r="R22" s="121">
        <f t="shared" si="4"/>
        <v>827.6</v>
      </c>
      <c r="S22" s="121">
        <f t="shared" si="9"/>
        <v>413.8</v>
      </c>
      <c r="T22" s="121">
        <f t="shared" si="7"/>
        <v>413.8</v>
      </c>
      <c r="U22" s="81">
        <f t="shared" si="5"/>
        <v>313.5</v>
      </c>
      <c r="V22" s="84">
        <v>604.70000000000005</v>
      </c>
    </row>
    <row r="23" spans="1:22" ht="14" x14ac:dyDescent="0.3">
      <c r="A23" s="66">
        <v>16</v>
      </c>
      <c r="B23" s="67" t="s">
        <v>64</v>
      </c>
      <c r="C23" s="37">
        <v>1872</v>
      </c>
      <c r="D23" s="68">
        <v>40828</v>
      </c>
      <c r="E23" s="74" t="s">
        <v>120</v>
      </c>
      <c r="F23" s="74" t="s">
        <v>118</v>
      </c>
      <c r="G23" s="70">
        <v>9</v>
      </c>
      <c r="H23" s="70">
        <f t="shared" si="0"/>
        <v>3</v>
      </c>
      <c r="I23" s="71">
        <v>2</v>
      </c>
      <c r="J23" s="71">
        <v>1</v>
      </c>
      <c r="K23" s="72">
        <f t="shared" si="6"/>
        <v>114.2</v>
      </c>
      <c r="L23" s="72">
        <v>74.8</v>
      </c>
      <c r="M23" s="73">
        <v>39.4</v>
      </c>
      <c r="N23" s="121">
        <f t="shared" si="1"/>
        <v>3928.5</v>
      </c>
      <c r="O23" s="121">
        <f t="shared" si="8"/>
        <v>2932.4</v>
      </c>
      <c r="P23" s="121">
        <f t="shared" si="2"/>
        <v>896.5</v>
      </c>
      <c r="Q23" s="121">
        <f t="shared" si="3"/>
        <v>99.6</v>
      </c>
      <c r="R23" s="121">
        <f t="shared" si="4"/>
        <v>753.7</v>
      </c>
      <c r="S23" s="121">
        <f t="shared" si="9"/>
        <v>376.9</v>
      </c>
      <c r="T23" s="121">
        <f t="shared" si="7"/>
        <v>376.9</v>
      </c>
      <c r="U23" s="81">
        <f t="shared" si="5"/>
        <v>285.5</v>
      </c>
      <c r="V23" s="84">
        <v>1153.2</v>
      </c>
    </row>
    <row r="24" spans="1:22" ht="14" x14ac:dyDescent="0.3">
      <c r="A24" s="66">
        <v>17</v>
      </c>
      <c r="B24" s="67" t="s">
        <v>26</v>
      </c>
      <c r="C24" s="37">
        <v>2105</v>
      </c>
      <c r="D24" s="68">
        <v>40848</v>
      </c>
      <c r="E24" s="74" t="s">
        <v>120</v>
      </c>
      <c r="F24" s="74" t="s">
        <v>118</v>
      </c>
      <c r="G24" s="70">
        <v>10</v>
      </c>
      <c r="H24" s="70">
        <f t="shared" si="0"/>
        <v>4</v>
      </c>
      <c r="I24" s="71">
        <v>4</v>
      </c>
      <c r="J24" s="71">
        <v>0</v>
      </c>
      <c r="K24" s="72">
        <f t="shared" si="6"/>
        <v>166.2</v>
      </c>
      <c r="L24" s="72">
        <v>166.2</v>
      </c>
      <c r="M24" s="73">
        <v>0</v>
      </c>
      <c r="N24" s="121">
        <f t="shared" si="1"/>
        <v>5717.3</v>
      </c>
      <c r="O24" s="121">
        <f t="shared" si="8"/>
        <v>4267.7</v>
      </c>
      <c r="P24" s="121">
        <f t="shared" si="2"/>
        <v>1304.7</v>
      </c>
      <c r="Q24" s="121">
        <f t="shared" si="3"/>
        <v>145</v>
      </c>
      <c r="R24" s="121">
        <f t="shared" si="4"/>
        <v>1096.9000000000001</v>
      </c>
      <c r="S24" s="121">
        <f t="shared" si="9"/>
        <v>548.5</v>
      </c>
      <c r="T24" s="121">
        <f t="shared" si="7"/>
        <v>548.5</v>
      </c>
      <c r="U24" s="81">
        <f t="shared" si="5"/>
        <v>415.5</v>
      </c>
      <c r="V24" s="84">
        <v>1154.9000000000001</v>
      </c>
    </row>
    <row r="25" spans="1:22" ht="14" x14ac:dyDescent="0.3">
      <c r="A25" s="66">
        <v>18</v>
      </c>
      <c r="B25" s="67" t="s">
        <v>27</v>
      </c>
      <c r="C25" s="37">
        <v>2819</v>
      </c>
      <c r="D25" s="68">
        <v>40907</v>
      </c>
      <c r="E25" s="74" t="s">
        <v>121</v>
      </c>
      <c r="F25" s="74" t="s">
        <v>119</v>
      </c>
      <c r="G25" s="70">
        <v>15</v>
      </c>
      <c r="H25" s="70">
        <f t="shared" si="0"/>
        <v>6</v>
      </c>
      <c r="I25" s="71">
        <v>2</v>
      </c>
      <c r="J25" s="71">
        <v>4</v>
      </c>
      <c r="K25" s="72">
        <f t="shared" si="6"/>
        <v>160.19999999999999</v>
      </c>
      <c r="L25" s="72">
        <v>53.5</v>
      </c>
      <c r="M25" s="73">
        <v>106.7</v>
      </c>
      <c r="N25" s="121">
        <f t="shared" si="1"/>
        <v>5510.9</v>
      </c>
      <c r="O25" s="121">
        <f t="shared" si="8"/>
        <v>4113.6000000000004</v>
      </c>
      <c r="P25" s="121">
        <f t="shared" si="2"/>
        <v>1257.5999999999999</v>
      </c>
      <c r="Q25" s="121">
        <f t="shared" si="3"/>
        <v>139.69999999999999</v>
      </c>
      <c r="R25" s="121">
        <f t="shared" si="4"/>
        <v>1057.3</v>
      </c>
      <c r="S25" s="121">
        <v>528.6</v>
      </c>
      <c r="T25" s="121">
        <f t="shared" si="7"/>
        <v>528.6</v>
      </c>
      <c r="U25" s="81">
        <f t="shared" si="5"/>
        <v>400.5</v>
      </c>
      <c r="V25" s="84">
        <v>1178.4000000000001</v>
      </c>
    </row>
    <row r="26" spans="1:22" ht="14" x14ac:dyDescent="0.3">
      <c r="A26" s="66">
        <v>19</v>
      </c>
      <c r="B26" s="67" t="s">
        <v>28</v>
      </c>
      <c r="C26" s="37">
        <v>2818</v>
      </c>
      <c r="D26" s="68">
        <v>40907</v>
      </c>
      <c r="E26" s="74" t="s">
        <v>121</v>
      </c>
      <c r="F26" s="74" t="s">
        <v>119</v>
      </c>
      <c r="G26" s="70">
        <v>12</v>
      </c>
      <c r="H26" s="70">
        <f t="shared" si="0"/>
        <v>4</v>
      </c>
      <c r="I26" s="71">
        <v>2</v>
      </c>
      <c r="J26" s="71">
        <v>2</v>
      </c>
      <c r="K26" s="72">
        <f t="shared" si="6"/>
        <v>107.2</v>
      </c>
      <c r="L26" s="72">
        <v>53.6</v>
      </c>
      <c r="M26" s="73">
        <v>53.6</v>
      </c>
      <c r="N26" s="121">
        <f t="shared" si="1"/>
        <v>3687.7</v>
      </c>
      <c r="O26" s="121">
        <f t="shared" si="8"/>
        <v>2752.7</v>
      </c>
      <c r="P26" s="121">
        <f t="shared" si="2"/>
        <v>841.5</v>
      </c>
      <c r="Q26" s="121">
        <f t="shared" si="3"/>
        <v>93.5</v>
      </c>
      <c r="R26" s="121">
        <f t="shared" si="4"/>
        <v>707.5</v>
      </c>
      <c r="S26" s="121">
        <v>353.7</v>
      </c>
      <c r="T26" s="121">
        <f t="shared" si="7"/>
        <v>353.7</v>
      </c>
      <c r="U26" s="81">
        <f t="shared" si="5"/>
        <v>268</v>
      </c>
      <c r="V26" s="84">
        <v>1038.3</v>
      </c>
    </row>
    <row r="27" spans="1:22" ht="14" x14ac:dyDescent="0.3">
      <c r="A27" s="66">
        <v>20</v>
      </c>
      <c r="B27" s="67" t="s">
        <v>29</v>
      </c>
      <c r="C27" s="37">
        <v>2817</v>
      </c>
      <c r="D27" s="68">
        <v>40907</v>
      </c>
      <c r="E27" s="74" t="s">
        <v>121</v>
      </c>
      <c r="F27" s="74" t="s">
        <v>119</v>
      </c>
      <c r="G27" s="70">
        <v>16</v>
      </c>
      <c r="H27" s="70">
        <f t="shared" si="0"/>
        <v>5</v>
      </c>
      <c r="I27" s="71">
        <v>2</v>
      </c>
      <c r="J27" s="71">
        <v>3</v>
      </c>
      <c r="K27" s="72">
        <f t="shared" si="6"/>
        <v>256.10000000000002</v>
      </c>
      <c r="L27" s="72">
        <v>119.5</v>
      </c>
      <c r="M27" s="73">
        <v>136.6</v>
      </c>
      <c r="N27" s="121">
        <f t="shared" si="1"/>
        <v>8809.7999999999993</v>
      </c>
      <c r="O27" s="121">
        <f t="shared" si="8"/>
        <v>6576.1</v>
      </c>
      <c r="P27" s="121">
        <f t="shared" si="2"/>
        <v>2010.4</v>
      </c>
      <c r="Q27" s="121">
        <f t="shared" si="3"/>
        <v>223.4</v>
      </c>
      <c r="R27" s="121">
        <f t="shared" si="4"/>
        <v>1690.3</v>
      </c>
      <c r="S27" s="121">
        <f t="shared" si="9"/>
        <v>845.2</v>
      </c>
      <c r="T27" s="121">
        <f t="shared" si="7"/>
        <v>845.2</v>
      </c>
      <c r="U27" s="81">
        <f t="shared" si="5"/>
        <v>640.29999999999995</v>
      </c>
      <c r="V27" s="84">
        <v>561.20000000000005</v>
      </c>
    </row>
    <row r="28" spans="1:22" ht="14" x14ac:dyDescent="0.3">
      <c r="A28" s="66">
        <v>21</v>
      </c>
      <c r="B28" s="67" t="s">
        <v>30</v>
      </c>
      <c r="C28" s="37">
        <v>2105</v>
      </c>
      <c r="D28" s="68">
        <v>40848</v>
      </c>
      <c r="E28" s="74" t="s">
        <v>120</v>
      </c>
      <c r="F28" s="74" t="s">
        <v>118</v>
      </c>
      <c r="G28" s="70">
        <v>4</v>
      </c>
      <c r="H28" s="70">
        <f t="shared" si="0"/>
        <v>3</v>
      </c>
      <c r="I28" s="71">
        <v>2</v>
      </c>
      <c r="J28" s="71">
        <v>1</v>
      </c>
      <c r="K28" s="72">
        <f t="shared" si="6"/>
        <v>134.5</v>
      </c>
      <c r="L28" s="72">
        <v>91.5</v>
      </c>
      <c r="M28" s="73">
        <v>43</v>
      </c>
      <c r="N28" s="121">
        <f t="shared" si="1"/>
        <v>4626.8</v>
      </c>
      <c r="O28" s="121">
        <f t="shared" si="8"/>
        <v>3453.7</v>
      </c>
      <c r="P28" s="121">
        <f t="shared" si="2"/>
        <v>1055.8</v>
      </c>
      <c r="Q28" s="121">
        <f t="shared" si="3"/>
        <v>117.3</v>
      </c>
      <c r="R28" s="121">
        <f t="shared" si="4"/>
        <v>887.7</v>
      </c>
      <c r="S28" s="121">
        <v>443.8</v>
      </c>
      <c r="T28" s="121">
        <f t="shared" si="7"/>
        <v>443.8</v>
      </c>
      <c r="U28" s="81">
        <f t="shared" si="5"/>
        <v>336.3</v>
      </c>
      <c r="V28" s="84">
        <v>369.8</v>
      </c>
    </row>
    <row r="29" spans="1:22" ht="14" x14ac:dyDescent="0.3">
      <c r="A29" s="66">
        <v>22</v>
      </c>
      <c r="B29" s="67" t="s">
        <v>31</v>
      </c>
      <c r="C29" s="37">
        <v>2816</v>
      </c>
      <c r="D29" s="68">
        <v>40907</v>
      </c>
      <c r="E29" s="74" t="s">
        <v>120</v>
      </c>
      <c r="F29" s="74" t="s">
        <v>118</v>
      </c>
      <c r="G29" s="70">
        <v>6</v>
      </c>
      <c r="H29" s="70">
        <f t="shared" si="0"/>
        <v>2</v>
      </c>
      <c r="I29" s="71">
        <v>1</v>
      </c>
      <c r="J29" s="71">
        <v>1</v>
      </c>
      <c r="K29" s="72">
        <f t="shared" si="6"/>
        <v>93.3</v>
      </c>
      <c r="L29" s="72">
        <v>46.8</v>
      </c>
      <c r="M29" s="73">
        <v>46.5</v>
      </c>
      <c r="N29" s="121">
        <f t="shared" si="1"/>
        <v>3209.5</v>
      </c>
      <c r="O29" s="121">
        <f t="shared" si="8"/>
        <v>2395.6999999999998</v>
      </c>
      <c r="P29" s="121">
        <f t="shared" si="2"/>
        <v>732.4</v>
      </c>
      <c r="Q29" s="121">
        <f t="shared" si="3"/>
        <v>81.400000000000006</v>
      </c>
      <c r="R29" s="121">
        <f t="shared" si="4"/>
        <v>615.79999999999995</v>
      </c>
      <c r="S29" s="121">
        <f t="shared" si="9"/>
        <v>307.89999999999998</v>
      </c>
      <c r="T29" s="121">
        <f t="shared" si="7"/>
        <v>307.89999999999998</v>
      </c>
      <c r="U29" s="81">
        <f t="shared" si="5"/>
        <v>233.3</v>
      </c>
      <c r="V29" s="84">
        <v>34.799999999999997</v>
      </c>
    </row>
    <row r="30" spans="1:22" ht="14" x14ac:dyDescent="0.3">
      <c r="A30" s="66">
        <v>23</v>
      </c>
      <c r="B30" s="67" t="s">
        <v>32</v>
      </c>
      <c r="C30" s="37">
        <v>2799</v>
      </c>
      <c r="D30" s="68">
        <v>40907</v>
      </c>
      <c r="E30" s="74" t="s">
        <v>120</v>
      </c>
      <c r="F30" s="74" t="s">
        <v>118</v>
      </c>
      <c r="G30" s="70">
        <v>9</v>
      </c>
      <c r="H30" s="70">
        <f t="shared" si="0"/>
        <v>3</v>
      </c>
      <c r="I30" s="71">
        <v>0</v>
      </c>
      <c r="J30" s="71">
        <v>3</v>
      </c>
      <c r="K30" s="72">
        <f t="shared" si="6"/>
        <v>112.2</v>
      </c>
      <c r="L30" s="72">
        <v>0</v>
      </c>
      <c r="M30" s="73">
        <v>112.2</v>
      </c>
      <c r="N30" s="121">
        <f t="shared" si="1"/>
        <v>3859.7</v>
      </c>
      <c r="O30" s="121">
        <f t="shared" si="8"/>
        <v>2881.1</v>
      </c>
      <c r="P30" s="121">
        <f t="shared" si="2"/>
        <v>880.8</v>
      </c>
      <c r="Q30" s="121">
        <f t="shared" si="3"/>
        <v>97.9</v>
      </c>
      <c r="R30" s="121">
        <f t="shared" si="4"/>
        <v>740.5</v>
      </c>
      <c r="S30" s="121">
        <v>370.2</v>
      </c>
      <c r="T30" s="121">
        <f t="shared" si="7"/>
        <v>370.2</v>
      </c>
      <c r="U30" s="81">
        <f t="shared" si="5"/>
        <v>280.5</v>
      </c>
      <c r="V30" s="84">
        <v>717.8</v>
      </c>
    </row>
    <row r="31" spans="1:22" ht="14" x14ac:dyDescent="0.3">
      <c r="A31" s="66">
        <v>24</v>
      </c>
      <c r="B31" s="67" t="s">
        <v>65</v>
      </c>
      <c r="C31" s="37">
        <v>2105</v>
      </c>
      <c r="D31" s="68">
        <v>40848</v>
      </c>
      <c r="E31" s="69" t="s">
        <v>122</v>
      </c>
      <c r="F31" s="69" t="s">
        <v>123</v>
      </c>
      <c r="G31" s="70">
        <v>22</v>
      </c>
      <c r="H31" s="70">
        <f t="shared" si="0"/>
        <v>9</v>
      </c>
      <c r="I31" s="71">
        <v>4</v>
      </c>
      <c r="J31" s="71">
        <v>5</v>
      </c>
      <c r="K31" s="72">
        <f t="shared" si="6"/>
        <v>428.2</v>
      </c>
      <c r="L31" s="72">
        <v>167.9</v>
      </c>
      <c r="M31" s="73">
        <v>260.3</v>
      </c>
      <c r="N31" s="121">
        <f t="shared" si="1"/>
        <v>14730.1</v>
      </c>
      <c r="O31" s="121">
        <f t="shared" si="8"/>
        <v>10995.3</v>
      </c>
      <c r="P31" s="121">
        <f t="shared" si="2"/>
        <v>3361.3</v>
      </c>
      <c r="Q31" s="121">
        <f t="shared" si="3"/>
        <v>373.5</v>
      </c>
      <c r="R31" s="121">
        <v>2826.2</v>
      </c>
      <c r="S31" s="121">
        <f t="shared" si="9"/>
        <v>1413.1</v>
      </c>
      <c r="T31" s="121">
        <f t="shared" si="7"/>
        <v>1413.1</v>
      </c>
      <c r="U31" s="81">
        <f t="shared" si="5"/>
        <v>1070.5</v>
      </c>
      <c r="V31" s="84">
        <v>2121.4</v>
      </c>
    </row>
    <row r="32" spans="1:22" ht="14" x14ac:dyDescent="0.3">
      <c r="A32" s="66">
        <v>25</v>
      </c>
      <c r="B32" s="67" t="s">
        <v>66</v>
      </c>
      <c r="C32" s="37">
        <v>2793</v>
      </c>
      <c r="D32" s="68">
        <v>40907</v>
      </c>
      <c r="E32" s="69" t="s">
        <v>122</v>
      </c>
      <c r="F32" s="69" t="s">
        <v>123</v>
      </c>
      <c r="G32" s="70">
        <v>26</v>
      </c>
      <c r="H32" s="70">
        <f t="shared" si="0"/>
        <v>14</v>
      </c>
      <c r="I32" s="71">
        <v>4</v>
      </c>
      <c r="J32" s="71">
        <v>10</v>
      </c>
      <c r="K32" s="72">
        <f t="shared" si="6"/>
        <v>549.20000000000005</v>
      </c>
      <c r="L32" s="72">
        <v>90.5</v>
      </c>
      <c r="M32" s="73">
        <v>458.7</v>
      </c>
      <c r="N32" s="121">
        <f t="shared" si="1"/>
        <v>18892.5</v>
      </c>
      <c r="O32" s="121">
        <f t="shared" si="8"/>
        <v>14102.3</v>
      </c>
      <c r="P32" s="121">
        <f t="shared" si="2"/>
        <v>4311.2</v>
      </c>
      <c r="Q32" s="121">
        <f t="shared" si="3"/>
        <v>479</v>
      </c>
      <c r="R32" s="121">
        <f t="shared" si="4"/>
        <v>3624.7</v>
      </c>
      <c r="S32" s="121">
        <v>1812.3</v>
      </c>
      <c r="T32" s="121">
        <f t="shared" si="7"/>
        <v>1812.3</v>
      </c>
      <c r="U32" s="81">
        <f t="shared" si="5"/>
        <v>1373</v>
      </c>
      <c r="V32" s="84">
        <v>2493.8000000000002</v>
      </c>
    </row>
    <row r="33" spans="1:24" ht="14" x14ac:dyDescent="0.3">
      <c r="A33" s="66">
        <v>26</v>
      </c>
      <c r="B33" s="67" t="s">
        <v>67</v>
      </c>
      <c r="C33" s="37">
        <v>2792</v>
      </c>
      <c r="D33" s="68">
        <v>40907</v>
      </c>
      <c r="E33" s="69" t="s">
        <v>122</v>
      </c>
      <c r="F33" s="69" t="s">
        <v>123</v>
      </c>
      <c r="G33" s="70">
        <v>49</v>
      </c>
      <c r="H33" s="70">
        <f t="shared" si="0"/>
        <v>19</v>
      </c>
      <c r="I33" s="71">
        <v>12</v>
      </c>
      <c r="J33" s="71">
        <v>7</v>
      </c>
      <c r="K33" s="72">
        <f t="shared" si="6"/>
        <v>536</v>
      </c>
      <c r="L33" s="72">
        <v>317.39999999999998</v>
      </c>
      <c r="M33" s="73">
        <v>218.6</v>
      </c>
      <c r="N33" s="121">
        <v>18438.3</v>
      </c>
      <c r="O33" s="121">
        <v>13763.5</v>
      </c>
      <c r="P33" s="121">
        <f t="shared" si="2"/>
        <v>4207.5</v>
      </c>
      <c r="Q33" s="121">
        <f t="shared" si="3"/>
        <v>467.5</v>
      </c>
      <c r="R33" s="121">
        <f t="shared" si="4"/>
        <v>3537.6</v>
      </c>
      <c r="S33" s="121">
        <f t="shared" si="9"/>
        <v>1768.8</v>
      </c>
      <c r="T33" s="121">
        <f t="shared" si="7"/>
        <v>1768.8</v>
      </c>
      <c r="U33" s="81">
        <f t="shared" si="5"/>
        <v>1340</v>
      </c>
      <c r="V33" s="84">
        <v>4911</v>
      </c>
    </row>
    <row r="34" spans="1:24" ht="14" x14ac:dyDescent="0.3">
      <c r="A34" s="66">
        <v>27</v>
      </c>
      <c r="B34" s="67" t="s">
        <v>33</v>
      </c>
      <c r="C34" s="37">
        <v>2798</v>
      </c>
      <c r="D34" s="68">
        <v>40907</v>
      </c>
      <c r="E34" s="74" t="s">
        <v>121</v>
      </c>
      <c r="F34" s="74" t="s">
        <v>119</v>
      </c>
      <c r="G34" s="70">
        <v>13</v>
      </c>
      <c r="H34" s="70">
        <f t="shared" si="0"/>
        <v>5</v>
      </c>
      <c r="I34" s="71">
        <v>1</v>
      </c>
      <c r="J34" s="71">
        <v>4</v>
      </c>
      <c r="K34" s="72">
        <f t="shared" si="6"/>
        <v>191.6</v>
      </c>
      <c r="L34" s="72">
        <v>41.7</v>
      </c>
      <c r="M34" s="73">
        <v>149.9</v>
      </c>
      <c r="N34" s="121">
        <f t="shared" si="1"/>
        <v>6591</v>
      </c>
      <c r="O34" s="121">
        <f t="shared" si="8"/>
        <v>4919.8</v>
      </c>
      <c r="P34" s="121">
        <v>1504.1</v>
      </c>
      <c r="Q34" s="121">
        <f t="shared" si="3"/>
        <v>167.1</v>
      </c>
      <c r="R34" s="121">
        <v>1264.5999999999999</v>
      </c>
      <c r="S34" s="121">
        <f t="shared" si="9"/>
        <v>632.29999999999995</v>
      </c>
      <c r="T34" s="121">
        <v>632.29999999999995</v>
      </c>
      <c r="U34" s="81">
        <f t="shared" si="5"/>
        <v>479</v>
      </c>
      <c r="V34" s="84">
        <v>1203.5999999999999</v>
      </c>
      <c r="X34" s="19"/>
    </row>
    <row r="35" spans="1:24" ht="14" x14ac:dyDescent="0.3">
      <c r="A35" s="195" t="s">
        <v>98</v>
      </c>
      <c r="B35" s="195"/>
      <c r="C35" s="75" t="s">
        <v>20</v>
      </c>
      <c r="D35" s="75" t="s">
        <v>20</v>
      </c>
      <c r="E35" s="76" t="s">
        <v>20</v>
      </c>
      <c r="F35" s="76" t="s">
        <v>20</v>
      </c>
      <c r="G35" s="77">
        <f t="shared" ref="G35:M35" si="10">SUM(G8:G34)</f>
        <v>344</v>
      </c>
      <c r="H35" s="77">
        <f t="shared" si="10"/>
        <v>128</v>
      </c>
      <c r="I35" s="77">
        <f t="shared" si="10"/>
        <v>59</v>
      </c>
      <c r="J35" s="77">
        <f t="shared" si="10"/>
        <v>69</v>
      </c>
      <c r="K35" s="78">
        <f t="shared" si="10"/>
        <v>4803.7</v>
      </c>
      <c r="L35" s="78">
        <f t="shared" si="10"/>
        <v>2070.1999999999998</v>
      </c>
      <c r="M35" s="78">
        <f t="shared" si="10"/>
        <v>2733.5</v>
      </c>
      <c r="N35" s="79">
        <f>165247.3</f>
        <v>165247.29999999999</v>
      </c>
      <c r="O35" s="79">
        <v>123348.7</v>
      </c>
      <c r="P35" s="79">
        <v>37708.699999999997</v>
      </c>
      <c r="Q35" s="79">
        <v>4189.8999999999996</v>
      </c>
      <c r="R35" s="79">
        <v>31704.400000000001</v>
      </c>
      <c r="S35" s="79">
        <f>R35/2</f>
        <v>15852.2</v>
      </c>
      <c r="T35" s="79">
        <f>R35/2</f>
        <v>15852.2</v>
      </c>
      <c r="U35" s="82">
        <f>K35*2.5</f>
        <v>12009.3</v>
      </c>
      <c r="V35" s="85">
        <f>SUM(V8:V34)</f>
        <v>24824.6</v>
      </c>
    </row>
    <row r="36" spans="1:24" ht="14" x14ac:dyDescent="0.3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8"/>
    </row>
    <row r="38" spans="1:24" x14ac:dyDescent="0.25">
      <c r="F38" s="23"/>
      <c r="G38" s="23"/>
      <c r="H38" s="23"/>
      <c r="I38" s="23"/>
      <c r="J38" s="23"/>
      <c r="K38" s="23"/>
      <c r="L38" s="23"/>
      <c r="M38" s="23"/>
    </row>
    <row r="39" spans="1:24" x14ac:dyDescent="0.25">
      <c r="T39" s="31"/>
    </row>
  </sheetData>
  <autoFilter ref="F1:F39"/>
  <mergeCells count="25">
    <mergeCell ref="V3:V5"/>
    <mergeCell ref="Q1:T1"/>
    <mergeCell ref="A3:A6"/>
    <mergeCell ref="B3:B6"/>
    <mergeCell ref="C3:D3"/>
    <mergeCell ref="E3:E6"/>
    <mergeCell ref="F3:F6"/>
    <mergeCell ref="G3:G5"/>
    <mergeCell ref="H3:J3"/>
    <mergeCell ref="K3:M3"/>
    <mergeCell ref="A2:U2"/>
    <mergeCell ref="A35:B35"/>
    <mergeCell ref="N3:Q3"/>
    <mergeCell ref="R3:T3"/>
    <mergeCell ref="U3:U5"/>
    <mergeCell ref="C4:C6"/>
    <mergeCell ref="D4:D6"/>
    <mergeCell ref="H4:H5"/>
    <mergeCell ref="I4:J4"/>
    <mergeCell ref="K4:K5"/>
    <mergeCell ref="L4:M4"/>
    <mergeCell ref="N4:N5"/>
    <mergeCell ref="O4:Q4"/>
    <mergeCell ref="R4:R5"/>
    <mergeCell ref="S4:T4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headerFooter>
    <oddHeader>&amp;C13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workbookViewId="0">
      <selection activeCell="G3" sqref="G3:G6"/>
    </sheetView>
  </sheetViews>
  <sheetFormatPr defaultRowHeight="12.5" x14ac:dyDescent="0.25"/>
  <cols>
    <col min="1" max="1" width="6.1796875" customWidth="1"/>
    <col min="2" max="2" width="40" customWidth="1"/>
    <col min="3" max="3" width="9.26953125" bestFit="1" customWidth="1"/>
    <col min="4" max="4" width="11.26953125" bestFit="1" customWidth="1"/>
    <col min="5" max="6" width="11.26953125" customWidth="1"/>
    <col min="7" max="13" width="9.26953125" bestFit="1" customWidth="1"/>
    <col min="14" max="14" width="10" customWidth="1"/>
  </cols>
  <sheetData>
    <row r="1" spans="1:14" ht="51.75" customHeight="1" x14ac:dyDescent="0.35">
      <c r="A1" s="29"/>
      <c r="B1" s="29"/>
      <c r="C1" s="29"/>
      <c r="D1" s="29"/>
      <c r="E1" s="29"/>
      <c r="F1" s="29"/>
      <c r="G1" s="29"/>
      <c r="H1" s="29"/>
      <c r="I1" s="29"/>
      <c r="J1" s="29"/>
      <c r="K1" s="168" t="s">
        <v>108</v>
      </c>
      <c r="L1" s="168"/>
      <c r="M1" s="168"/>
      <c r="N1" s="168"/>
    </row>
    <row r="2" spans="1:14" ht="56.25" customHeight="1" x14ac:dyDescent="0.25">
      <c r="A2" s="209" t="s">
        <v>116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</row>
    <row r="3" spans="1:14" ht="105.75" customHeight="1" x14ac:dyDescent="0.25">
      <c r="A3" s="208" t="s">
        <v>11</v>
      </c>
      <c r="B3" s="208" t="s">
        <v>9</v>
      </c>
      <c r="C3" s="208" t="s">
        <v>96</v>
      </c>
      <c r="D3" s="208"/>
      <c r="E3" s="208" t="s">
        <v>115</v>
      </c>
      <c r="F3" s="208"/>
      <c r="G3" s="213" t="s">
        <v>111</v>
      </c>
      <c r="H3" s="205" t="s">
        <v>114</v>
      </c>
      <c r="I3" s="205" t="s">
        <v>112</v>
      </c>
      <c r="J3" s="212" t="s">
        <v>113</v>
      </c>
      <c r="K3" s="207" t="s">
        <v>117</v>
      </c>
      <c r="L3" s="207"/>
      <c r="M3" s="207"/>
      <c r="N3" s="207"/>
    </row>
    <row r="4" spans="1:14" ht="15.75" customHeight="1" x14ac:dyDescent="0.25">
      <c r="A4" s="208"/>
      <c r="B4" s="208"/>
      <c r="C4" s="208" t="s">
        <v>14</v>
      </c>
      <c r="D4" s="208" t="s">
        <v>15</v>
      </c>
      <c r="E4" s="208" t="s">
        <v>14</v>
      </c>
      <c r="F4" s="208" t="s">
        <v>15</v>
      </c>
      <c r="G4" s="213"/>
      <c r="H4" s="205"/>
      <c r="I4" s="205"/>
      <c r="J4" s="212"/>
      <c r="K4" s="207" t="s">
        <v>91</v>
      </c>
      <c r="L4" s="207" t="s">
        <v>13</v>
      </c>
      <c r="M4" s="207"/>
      <c r="N4" s="207"/>
    </row>
    <row r="5" spans="1:14" ht="152.25" customHeight="1" x14ac:dyDescent="0.25">
      <c r="A5" s="208"/>
      <c r="B5" s="208"/>
      <c r="C5" s="208"/>
      <c r="D5" s="208"/>
      <c r="E5" s="208"/>
      <c r="F5" s="208"/>
      <c r="G5" s="213"/>
      <c r="H5" s="205"/>
      <c r="I5" s="205"/>
      <c r="J5" s="212"/>
      <c r="K5" s="207"/>
      <c r="L5" s="39" t="s">
        <v>19</v>
      </c>
      <c r="M5" s="39" t="s">
        <v>92</v>
      </c>
      <c r="N5" s="39" t="s">
        <v>18</v>
      </c>
    </row>
    <row r="6" spans="1:14" ht="15.75" customHeight="1" x14ac:dyDescent="0.25">
      <c r="A6" s="208"/>
      <c r="B6" s="208"/>
      <c r="C6" s="208"/>
      <c r="D6" s="208"/>
      <c r="E6" s="208"/>
      <c r="F6" s="208"/>
      <c r="G6" s="213"/>
      <c r="H6" s="86" t="s">
        <v>93</v>
      </c>
      <c r="I6" s="86" t="s">
        <v>94</v>
      </c>
      <c r="J6" s="87" t="s">
        <v>95</v>
      </c>
      <c r="K6" s="39" t="s">
        <v>103</v>
      </c>
      <c r="L6" s="39" t="s">
        <v>103</v>
      </c>
      <c r="M6" s="39" t="s">
        <v>103</v>
      </c>
      <c r="N6" s="39" t="s">
        <v>103</v>
      </c>
    </row>
    <row r="7" spans="1:14" ht="15.5" x14ac:dyDescent="0.25">
      <c r="A7" s="87">
        <v>1</v>
      </c>
      <c r="B7" s="87">
        <v>2</v>
      </c>
      <c r="C7" s="87">
        <v>3</v>
      </c>
      <c r="D7" s="87">
        <v>4</v>
      </c>
      <c r="E7" s="87">
        <v>5</v>
      </c>
      <c r="F7" s="87">
        <v>6</v>
      </c>
      <c r="G7" s="87">
        <v>7</v>
      </c>
      <c r="H7" s="87">
        <v>8</v>
      </c>
      <c r="I7" s="87">
        <v>9</v>
      </c>
      <c r="J7" s="87">
        <v>10</v>
      </c>
      <c r="K7" s="87">
        <v>11</v>
      </c>
      <c r="L7" s="87">
        <v>12</v>
      </c>
      <c r="M7" s="87">
        <v>13</v>
      </c>
      <c r="N7" s="87">
        <v>14</v>
      </c>
    </row>
    <row r="8" spans="1:14" ht="15" x14ac:dyDescent="0.25">
      <c r="A8" s="206" t="s">
        <v>97</v>
      </c>
      <c r="B8" s="206"/>
      <c r="C8" s="88" t="s">
        <v>20</v>
      </c>
      <c r="D8" s="88" t="s">
        <v>20</v>
      </c>
      <c r="E8" s="88" t="s">
        <v>20</v>
      </c>
      <c r="F8" s="88" t="s">
        <v>20</v>
      </c>
      <c r="G8" s="89" t="s">
        <v>20</v>
      </c>
      <c r="H8" s="90">
        <v>20</v>
      </c>
      <c r="I8" s="90">
        <v>7</v>
      </c>
      <c r="J8" s="91">
        <v>293.5</v>
      </c>
      <c r="K8" s="92" t="s">
        <v>106</v>
      </c>
      <c r="L8" s="91">
        <v>0</v>
      </c>
      <c r="M8" s="91">
        <v>0</v>
      </c>
      <c r="N8" s="91">
        <v>3227.9</v>
      </c>
    </row>
    <row r="9" spans="1:14" ht="15.5" x14ac:dyDescent="0.25">
      <c r="A9" s="93">
        <v>1</v>
      </c>
      <c r="B9" s="94" t="s">
        <v>102</v>
      </c>
      <c r="C9" s="95">
        <v>2789</v>
      </c>
      <c r="D9" s="96">
        <v>40908</v>
      </c>
      <c r="E9" s="97">
        <v>614</v>
      </c>
      <c r="F9" s="98">
        <v>41705</v>
      </c>
      <c r="G9" s="99" t="s">
        <v>107</v>
      </c>
      <c r="H9" s="100">
        <v>20</v>
      </c>
      <c r="I9" s="100">
        <v>7</v>
      </c>
      <c r="J9" s="101">
        <v>293.5</v>
      </c>
      <c r="K9" s="102">
        <v>3227.9</v>
      </c>
      <c r="L9" s="102">
        <v>0</v>
      </c>
      <c r="M9" s="102">
        <v>0</v>
      </c>
      <c r="N9" s="102">
        <v>3227.9</v>
      </c>
    </row>
    <row r="12" spans="1:14" x14ac:dyDescent="0.25">
      <c r="C12" s="23"/>
      <c r="D12" s="23"/>
      <c r="E12" s="23"/>
      <c r="F12" s="23"/>
      <c r="G12" s="23"/>
      <c r="H12" s="23"/>
      <c r="I12" s="23"/>
      <c r="J12" s="103"/>
    </row>
  </sheetData>
  <mergeCells count="18">
    <mergeCell ref="G3:G6"/>
    <mergeCell ref="I3:I5"/>
    <mergeCell ref="H3:H5"/>
    <mergeCell ref="A8:B8"/>
    <mergeCell ref="K1:N1"/>
    <mergeCell ref="K3:N3"/>
    <mergeCell ref="C4:C6"/>
    <mergeCell ref="D4:D6"/>
    <mergeCell ref="K4:K5"/>
    <mergeCell ref="L4:N4"/>
    <mergeCell ref="A2:N2"/>
    <mergeCell ref="A3:A6"/>
    <mergeCell ref="J3:J5"/>
    <mergeCell ref="E3:F3"/>
    <mergeCell ref="E4:E6"/>
    <mergeCell ref="F4:F6"/>
    <mergeCell ref="B3:B6"/>
    <mergeCell ref="C3:D3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Header>&amp;C14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Приложение 4</vt:lpstr>
    </vt:vector>
  </TitlesOfParts>
  <Company>$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Елена Милосердова</cp:lastModifiedBy>
  <cp:lastPrinted>2014-09-25T08:38:06Z</cp:lastPrinted>
  <dcterms:created xsi:type="dcterms:W3CDTF">2012-04-23T11:07:04Z</dcterms:created>
  <dcterms:modified xsi:type="dcterms:W3CDTF">2014-09-26T11:36:28Z</dcterms:modified>
</cp:coreProperties>
</file>